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Finance\"/>
    </mc:Choice>
  </mc:AlternateContent>
  <xr:revisionPtr revIDLastSave="0" documentId="13_ncr:1_{BA7CB112-7421-463D-9B70-30F7FA452A37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MCC Sem.1 sess.1 et 2 et Nbre H" sheetId="1" r:id="rId1"/>
    <sheet name="MCC Sem.2 sess.1 et 2 et Nbre H" sheetId="2" r:id="rId2"/>
    <sheet name="Liste Blocs M2FQ" sheetId="3" r:id="rId3"/>
    <sheet name="Sem.1 Règle du Max" sheetId="4" r:id="rId4"/>
    <sheet name="Sem.2 Règle du Max" sheetId="5" r:id="rId5"/>
    <sheet name="Ne pas toucher" sheetId="6" r:id="rId6"/>
  </sheets>
  <definedNames>
    <definedName name="Nature_des_épreuves_CC">'Ne pas toucher'!$B$4:$B$20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2" l="1"/>
  <c r="S44" i="2"/>
  <c r="R44" i="2"/>
  <c r="Q44" i="2"/>
  <c r="G44" i="2"/>
  <c r="T44" i="1"/>
  <c r="S44" i="1"/>
  <c r="R44" i="1"/>
  <c r="Q44" i="1"/>
  <c r="G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tc={001E0016-00BA-4CA5-884D-0084004B00F5}</author>
    <author>tc={00DB005F-005B-4315-920D-0030007C00A8}</author>
    <author>tc={00850083-00E2-47AF-9242-00E70021000B}</author>
    <author>tc={0048000C-00A9-4352-91BE-00BB00D4005A}</author>
    <author>tc={00F300B8-0099-4D4B-84F9-0083009000F4}</author>
    <author>tc={004E0006-0062-4E43-AF83-000200E80016}</author>
    <author>tc={002A00B7-006B-4BD0-9F43-00E800ED0083}</author>
    <author>tc={001000DA-009B-491C-9AF4-008F0073003F}</author>
    <author>tc={00E900FB-008D-438F-B835-00C200AF00C5}</author>
    <author>tc={00A700ED-007E-4E0A-8EAC-0051007800D6}</author>
    <author>tc={00EF00CB-00DF-4446-A86D-0084002C00EA}</author>
    <author>tc={00B7002D-0092-4F60-BCBD-007C0048005A}</author>
    <author>tc={00DB0036-0059-4F45-9D32-005E0077009D}</author>
    <author>tc={0050002B-0099-4F66-AE00-006600EE0079}</author>
  </authors>
  <commentList>
    <comment ref="C4" authorId="0" shapeId="0" xr:uid="{001E0016-00BA-4CA5-884D-0084004B00F5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DB005F-005B-4315-920D-0030007C00A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850083-00E2-47AF-9242-00E70021000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48000C-00A9-4352-91BE-00BB00D4005A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4" shapeId="0" xr:uid="{00F300B8-0099-4D4B-84F9-0083009000F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5" shapeId="0" xr:uid="{004E0006-0062-4E43-AF83-000200E8001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6" shapeId="0" xr:uid="{002A00B7-006B-4BD0-9F43-00E800ED008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7" shapeId="0" xr:uid="{001000DA-009B-491C-9AF4-008F0073003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I12" authorId="8" shapeId="0" xr:uid="{00E900FB-008D-438F-B835-00C200AF00C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9" shapeId="0" xr:uid="{00A700ED-007E-4E0A-8EAC-0051007800D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K12" authorId="10" shapeId="0" xr:uid="{00EF00CB-00DF-4446-A86D-0084002C00E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1" shapeId="0" xr:uid="{00B7002D-0092-4F60-BCBD-007C0048005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2" shapeId="0" xr:uid="{00DB0036-0059-4F45-9D32-005E0077009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3" shapeId="0" xr:uid="{0050002B-0099-4F66-AE00-006600EE007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tc={00570082-001B-4AF8-9C1A-0032005D00F2}</author>
    <author>tc={0013008C-00E6-425D-88D9-00E7005C0089}</author>
    <author>tc={003500D7-009C-4BB0-85E7-001900B000E6}</author>
    <author>tc={008C007D-003F-4099-B3D4-00A1001A0011}</author>
    <author>tc={005400EC-00B3-49CA-AA42-003000AF009C}</author>
    <author>tc={009F007F-0014-4CB9-B5DB-008700D3000F}</author>
    <author>tc={004600A9-0039-4735-A336-0062009900C4}</author>
    <author>tc={000C006A-0062-46F6-8C01-00AA005D002B}</author>
    <author>tc={005200DC-003E-48CE-9400-0038006C004A}</author>
    <author>tc={006F0026-003C-4630-99E0-008400C4002C}</author>
    <author>tc={007C00DB-00DB-4850-B405-000100B500AF}</author>
    <author>tc={009A009E-007F-48D1-966D-004300750085}</author>
    <author>tc={0031003B-005C-4DE7-BEE9-00F200850038}</author>
    <author>tc={00DE00E9-009B-40B2-B5B1-00BF007300C9}</author>
    <author>tc={005900FF-0000-44AA-A3C8-00DA006E005F}</author>
    <author>tc={00140082-00FF-44DC-8DE1-0024000000B6}</author>
  </authors>
  <commentList>
    <comment ref="C4" authorId="0" shapeId="0" xr:uid="{00570082-001B-4AF8-9C1A-0032005D00F2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13008C-00E6-425D-88D9-00E7005C008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3500D7-009C-4BB0-85E7-001900B000E6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8C007D-003F-4099-B3D4-00A1001A001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4" shapeId="0" xr:uid="{005400EC-00B3-49CA-AA42-003000AF009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5" shapeId="0" xr:uid="{009F007F-0014-4CB9-B5DB-008700D3000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6" shapeId="0" xr:uid="{004600A9-0039-4735-A336-0062009900C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Q11" authorId="7" shapeId="0" xr:uid="{000C006A-0062-46F6-8C01-00AA005D002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8" shapeId="0" xr:uid="{005200DC-003E-48CE-9400-0038006C004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9" shapeId="0" xr:uid="{006F0026-003C-4630-99E0-008400C4002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10" shapeId="0" xr:uid="{007C00DB-00DB-4850-B405-000100B500A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I12" authorId="11" shapeId="0" xr:uid="{009A009E-007F-48D1-966D-00430075008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12" shapeId="0" xr:uid="{0031003B-005C-4DE7-BEE9-00F20085003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3" shapeId="0" xr:uid="{00DE00E9-009B-40B2-B5B1-00BF007300C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4" shapeId="0" xr:uid="{005900FF-0000-44AA-A3C8-00DA006E005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5" shapeId="0" xr:uid="{00140082-00FF-44DC-8DE1-0024000000B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tc={00270079-00A5-498A-8A34-0028004B0053}</author>
    <author>tc={006C0073-00A7-455C-B2C5-00BB00A90054}</author>
    <author>tc={00D300D3-0058-4D0E-A56A-00D800FA007A}</author>
    <author>tc={00C1006C-00F1-416E-A8FA-0047003500F1}</author>
    <author>tc={008E00ED-0027-483A-AEAB-00AE0094003C}</author>
    <author>tc={00CB0099-0020-4050-B37D-00AD00A900D1}</author>
  </authors>
  <commentList>
    <comment ref="C4" authorId="0" shapeId="0" xr:uid="{00270079-00A5-498A-8A34-0028004B005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6C0073-00A7-455C-B2C5-00BB00A9005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D300D3-0058-4D0E-A56A-00D800FA007A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C1006C-00F1-416E-A8FA-0047003500F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8E00ED-0027-483A-AEAB-00AE0094003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CB0099-0020-4050-B37D-00AD00A900D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tc={00BB00FC-00D1-4FCA-8A5B-00FE0072001B}</author>
    <author>tc={00710036-004D-4B35-9316-00E100440006}</author>
    <author>tc={00DD00AA-0025-420C-B784-003700E400E1}</author>
    <author>tc={009300E9-00A4-4C78-8DAC-000A005700CE}</author>
    <author>tc={00C0009B-00B9-49B9-87CA-00BC00E80016}</author>
    <author>tc={00AA00A3-006A-4EC9-82E0-0034007C00FD}</author>
  </authors>
  <commentList>
    <comment ref="C4" authorId="0" shapeId="0" xr:uid="{00BB00FC-00D1-4FCA-8A5B-00FE0072001B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710036-004D-4B35-9316-00E10044000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DD00AA-0025-420C-B784-003700E400E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9300E9-00A4-4C78-8DAC-000A005700CE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C0009B-00B9-49B9-87CA-00BC00E8001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AA00A3-006A-4EC9-82E0-0034007C00F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<sst xmlns="http://schemas.openxmlformats.org/spreadsheetml/2006/main" count="424" uniqueCount="188">
  <si>
    <t>MODALITES DE CONTROLE DES CONNAISSANCES ET DES COMPETENCES</t>
  </si>
  <si>
    <t>Composante :</t>
  </si>
  <si>
    <t>GRENOBLE IAE</t>
  </si>
  <si>
    <t>Année universitaire : 2025-26</t>
  </si>
  <si>
    <t xml:space="preserve">Code Diplôme : </t>
  </si>
  <si>
    <t xml:space="preserve">Date approbation Conseil composante : </t>
  </si>
  <si>
    <t>Parcours-type : M2 Finance Quantitative</t>
  </si>
  <si>
    <t>Code VDI :</t>
  </si>
  <si>
    <t xml:space="preserve">Date approbation CFVU ou CSPM : </t>
  </si>
  <si>
    <t xml:space="preserve">Parcours pédagogique (le cas échéant) : </t>
  </si>
  <si>
    <t xml:space="preserve">Code Etape : </t>
  </si>
  <si>
    <t>N° de version dans l'accréditation :</t>
  </si>
  <si>
    <t>Responsable de la Formation : Gilles Sanfilippo</t>
  </si>
  <si>
    <t>Code VET :</t>
  </si>
  <si>
    <t>Régime Formation</t>
  </si>
  <si>
    <t>Responsable de l'Année : Sonia Jimenez-Garcès</t>
  </si>
  <si>
    <t>Modalité Formation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</si>
  <si>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</si>
  <si>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</si>
  <si>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</si>
  <si>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</si>
  <si>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</si>
  <si>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</si>
  <si>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</si>
  <si>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</si>
  <si>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</si>
  <si>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</si>
  <si>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</si>
  <si>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</si>
  <si>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</si>
  <si>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</si>
  <si>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</si>
  <si>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</si>
  <si>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</si>
  <si>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</si>
  <si>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</si>
  <si>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</si>
  <si>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</si>
  <si>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</si>
  <si>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</si>
  <si>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</si>
  <si>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</si>
  <si>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 : Gestion dynamique de portefeuille</t>
  </si>
  <si>
    <t>JJQF9U12</t>
  </si>
  <si>
    <t>O</t>
  </si>
  <si>
    <t>Concevoir et/ou piloter des solutions de gestion financière (BSM6)</t>
  </si>
  <si>
    <t>Appliquer son expertise à la gestion des risques financiers et de la performance de portefeuille (BS1)</t>
  </si>
  <si>
    <t>Stratégies systématiques en .NET</t>
  </si>
  <si>
    <t>JJQF9M50</t>
  </si>
  <si>
    <t>E/O</t>
  </si>
  <si>
    <t>Oui</t>
  </si>
  <si>
    <t>Choix de portefeuille et mesure de performance</t>
  </si>
  <si>
    <t>JJQFMB12</t>
  </si>
  <si>
    <t>X1</t>
  </si>
  <si>
    <t>Concevoir et/ou piloter des solutions de gestion financière (BSM6)
Mesurer et contrôler via des outils et méthodes de gestion financière (BSM7)</t>
  </si>
  <si>
    <t>Appliquer son expertise à la gestion des risques financiers et de la performance de portefeuille (BS1)
Appliquer son expertise en « Data Science » à l’évaluation d’actifs financiers et au choix de portefeuille (BS2)</t>
  </si>
  <si>
    <t>Finance éthique</t>
  </si>
  <si>
    <t>JJQF9M23</t>
  </si>
  <si>
    <t>Non</t>
  </si>
  <si>
    <t>UE2 : Finance des marchés</t>
  </si>
  <si>
    <t>JJQF9U4B</t>
  </si>
  <si>
    <t>Microstructure et mécanismes des marchés financiers</t>
  </si>
  <si>
    <t>JJQF9M30</t>
  </si>
  <si>
    <r>
      <rPr>
        <strike/>
        <sz val="11"/>
        <color indexed="2"/>
        <rFont val="Arial"/>
      </rPr>
      <t xml:space="preserve">Gestion des risques bancaires </t>
    </r>
    <r>
      <rPr>
        <sz val="11"/>
        <color indexed="2"/>
        <rFont val="Arial"/>
      </rPr>
      <t xml:space="preserve"> Systèmes bancaires et marchés obligataires</t>
    </r>
  </si>
  <si>
    <t>JJQF9M22</t>
  </si>
  <si>
    <r>
      <t xml:space="preserve">UE 3 : Apprentissage pour la finance </t>
    </r>
    <r>
      <rPr>
        <b/>
        <sz val="11"/>
        <rFont val="Arial"/>
      </rPr>
      <t>(Parcours Ingénierie de l'Information et Mathématiques Financières - I2MF)</t>
    </r>
  </si>
  <si>
    <t>JJQF9UBE</t>
  </si>
  <si>
    <t>Apprentissage automatique pour la finance</t>
  </si>
  <si>
    <t>JJQF9M42</t>
  </si>
  <si>
    <t>Mesurer et contrôler via des outils et méthodes de gestion financière (BSM7)</t>
  </si>
  <si>
    <t>Appliquer son expertise en « Data Science » à l’évaluation d’actifs financiers et au choix de portefeuille (BS2)</t>
  </si>
  <si>
    <t xml:space="preserve">Traitement automatique du langage naturel pour la fouille de texte </t>
  </si>
  <si>
    <t>JJQFMB13</t>
  </si>
  <si>
    <r>
      <t>UE 3 : Apprentissage pour la finance</t>
    </r>
    <r>
      <rPr>
        <b/>
        <sz val="11"/>
        <rFont val="Arial"/>
      </rPr>
      <t xml:space="preserve"> (Parcours Méthodes Quantitatives Avancées - MéQA)</t>
    </r>
  </si>
  <si>
    <t>JJQF9UBD</t>
  </si>
  <si>
    <t>Valorisation des contrats UC et mesures de risque</t>
  </si>
  <si>
    <t>JJQF9M41</t>
  </si>
  <si>
    <t>Principes de l'apprentissage statistique supervisé</t>
  </si>
  <si>
    <t>JJQFMA28</t>
  </si>
  <si>
    <t>UE 4 : Finance responsable (Parcours Ingénierie de l'Information et Mathématiques Financières - I2MF)</t>
  </si>
  <si>
    <t>JJQF9U1C</t>
  </si>
  <si>
    <t>X</t>
  </si>
  <si>
    <t>Stratégies d'investissements alternatives et quantitatives</t>
  </si>
  <si>
    <t>JJQFMB23</t>
  </si>
  <si>
    <t>UE 4 : Econométrie des séries temporelles (Parcours Méthodes Quantitatives Avancées - MéQA)</t>
  </si>
  <si>
    <t>JJQF9UAB</t>
  </si>
  <si>
    <t>Projet de programmation de séries temporelles en finance</t>
  </si>
  <si>
    <t>JJQFMA12</t>
  </si>
  <si>
    <t>Séries temporelles pour la finance</t>
  </si>
  <si>
    <t>JJQFMA13</t>
  </si>
  <si>
    <t>UE 5 : Données et systèmes distribués (Parcours Ingénierie de l'Information et Mathématiques Financières - I2MF)</t>
  </si>
  <si>
    <t>JJQF9U2C</t>
  </si>
  <si>
    <t>Traitement des données temps réels et données hétérogènes</t>
  </si>
  <si>
    <t>JJQF9M51</t>
  </si>
  <si>
    <t>Développement d'Applications Communicantes</t>
  </si>
  <si>
    <t>JJQF9M52</t>
  </si>
  <si>
    <t>UE 5 : Outils mathématiques pour la finance
 (Parcours Méthodes Quantitatives Avancées - MéQA)</t>
  </si>
  <si>
    <t>JJQF9UA3</t>
  </si>
  <si>
    <t>Principes de la finance en temps continu</t>
  </si>
  <si>
    <t>JJQF9M13</t>
  </si>
  <si>
    <t>EDP pour la finance</t>
  </si>
  <si>
    <t>JJQFMA26</t>
  </si>
  <si>
    <t xml:space="preserve">Modélisation de la dépendance en finance et en assurance </t>
  </si>
  <si>
    <t>JJQFMA29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</si>
  <si>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</si>
  <si>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</si>
  <si>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</si>
  <si>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</si>
  <si>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>Année de la Formation/Domaine/Mention :</t>
  </si>
  <si>
    <t>Parcours-type :</t>
  </si>
  <si>
    <t>Responsable de la Formation :</t>
  </si>
  <si>
    <t>Responsable de l'Année :</t>
  </si>
  <si>
    <r>
      <t xml:space="preserve">Intitulé des UE 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</si>
  <si>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t>SEMESTRE 2</t>
  </si>
  <si>
    <t>UE 6 : Projet de fin d'études</t>
  </si>
  <si>
    <t>JJQFXU10</t>
  </si>
  <si>
    <t>Stage et mémoire</t>
  </si>
  <si>
    <t>JJQFXM10</t>
  </si>
  <si>
    <t>Commentaires :</t>
  </si>
  <si>
    <t>Blocs spécifiques</t>
  </si>
  <si>
    <t>Numéro</t>
  </si>
  <si>
    <t>Intitulé du bloc</t>
  </si>
  <si>
    <t>Correspondance RCNP</t>
  </si>
  <si>
    <t>BS1</t>
  </si>
  <si>
    <t xml:space="preserve">Appliquer son expertise à la gestion des risques financiers et de la performance de portefeuille </t>
  </si>
  <si>
    <t>BSM6</t>
  </si>
  <si>
    <t>BS2</t>
  </si>
  <si>
    <t>Appliquer son expertise en « Data Science » à l’évaluation d’actifs financiers et au choix de portefeuille</t>
  </si>
  <si>
    <t>BSM7</t>
  </si>
  <si>
    <t>BS3</t>
  </si>
  <si>
    <t>BS4</t>
  </si>
  <si>
    <t>BS5</t>
  </si>
  <si>
    <t>BS6</t>
  </si>
  <si>
    <t>BS7</t>
  </si>
  <si>
    <t>BS8</t>
  </si>
  <si>
    <t>BS9</t>
  </si>
  <si>
    <r>
      <t xml:space="preserve">Blocs transversaux RNCP de Master </t>
    </r>
    <r>
      <rPr>
        <b/>
        <sz val="14"/>
        <color indexed="2"/>
        <rFont val="Calibri (Corps)"/>
      </rPr>
      <t>- à garder ou supprimer selon le cas</t>
    </r>
  </si>
  <si>
    <t>BT1</t>
  </si>
  <si>
    <t>Mettre en œuvre les usages avancés et spécialisés des outils numériques</t>
  </si>
  <si>
    <t>BT2</t>
  </si>
  <si>
    <t>Mobiliser et produire des savoirs hautement spécialisés</t>
  </si>
  <si>
    <t>BT3</t>
  </si>
  <si>
    <t>Mettre en œuvre une communication spécialisée pour le transfert de connaissances</t>
  </si>
  <si>
    <t>BT4</t>
  </si>
  <si>
    <t>Contribuer à la transformation en contexte professionnel</t>
  </si>
  <si>
    <r>
      <t xml:space="preserve">Blocs transversaux RNCP de Licence </t>
    </r>
    <r>
      <rPr>
        <b/>
        <sz val="14"/>
        <color indexed="2"/>
        <rFont val="Calibri (Corps)"/>
      </rPr>
      <t>- à garder ou supprimer selon le cas</t>
    </r>
  </si>
  <si>
    <t>Utiliser les outils numériques de référence</t>
  </si>
  <si>
    <t>Exploiter des données à des fins d’analyse</t>
  </si>
  <si>
    <t>S’exprimer et communiquer à l’oral, à l’écrit, et dans au moins une langue étrangère</t>
  </si>
  <si>
    <t>Se positionner vis à vis d’un champ professionnel</t>
  </si>
  <si>
    <t>BT5</t>
  </si>
  <si>
    <t>Agir en responsabilité au sein d’une organisation professionnelle</t>
  </si>
  <si>
    <t xml:space="preserve">Blocs RNCP spécifques de la mention </t>
  </si>
  <si>
    <t>BSM5</t>
  </si>
  <si>
    <t>RNCP35913BC05 - Élaborer une vision stratégique financière</t>
  </si>
  <si>
    <t>RNCP35913BC06 - Concevoir et/ou piloter des solutions de gestion financière</t>
  </si>
  <si>
    <t>RNCP35913BC07 - Mesurer et contrôler via des outils et méthodes de gestion financière</t>
  </si>
  <si>
    <t>BSM8</t>
  </si>
  <si>
    <t>RNCP35913BC08 - Mettre en œuvre des règles, des normes et des démarches qualité en finances</t>
  </si>
  <si>
    <t>BSM9</t>
  </si>
  <si>
    <t>RNCP35913BC09 - Développer une culture managériale et organisationnelle</t>
  </si>
  <si>
    <t>BSM10</t>
  </si>
  <si>
    <t>RNCP35913BC10 - Accompagner les comportements et postures au travail</t>
  </si>
  <si>
    <t xml:space="preserve">Composante : </t>
  </si>
  <si>
    <r>
      <t xml:space="preserve">Règle du Max 
</t>
    </r>
    <r>
      <rPr>
        <i/>
        <sz val="9"/>
        <color theme="1"/>
        <rFont val="Calibri"/>
        <scheme val="minor"/>
      </rPr>
      <t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</si>
  <si>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</si>
  <si>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>nouveau coef. ET ou %</t>
    </r>
  </si>
  <si>
    <t>NON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</si>
  <si>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</si>
  <si>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</si>
  <si>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</si>
  <si>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</si>
  <si>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</si>
  <si>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</si>
  <si>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</si>
  <si>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</si>
  <si>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</si>
  <si>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</si>
  <si>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</si>
  <si>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</si>
  <si>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</si>
  <si>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</si>
  <si>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Parcours-type : M2 Finance quantitative</t>
  </si>
  <si>
    <t>Responsable de la Formation : Gilles SanFilippo</t>
  </si>
  <si>
    <t>Code Diplôme : JJMFIN1</t>
  </si>
  <si>
    <t>Code VDI : 126</t>
  </si>
  <si>
    <t xml:space="preserve"> JJM2FQ</t>
  </si>
  <si>
    <t>Année de la Formation/Domaine/Mention : M2 DEG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</si>
</sst>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color indexed="64"/>
      <name val="Arial"/>
    </font>
    <font>
      <b/>
      <sz val="7"/>
      <name val="Arial"/>
    </font>
    <font>
      <b/>
      <sz val="11"/>
      <color indexed="64"/>
      <name val="Calibri"/>
      <scheme val="minor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sz val="11"/>
      <color indexed="2"/>
      <name val="Calibri"/>
      <scheme val="minor"/>
    </font>
    <font>
      <sz val="11"/>
      <name val="Arial"/>
    </font>
    <font>
      <strike/>
      <sz val="11"/>
      <color indexed="2"/>
      <name val="Arial"/>
    </font>
    <font>
      <sz val="11"/>
      <color indexed="2"/>
      <name val="Arial"/>
    </font>
    <font>
      <b/>
      <sz val="11"/>
      <color theme="1"/>
      <name val="Arial"/>
    </font>
    <font>
      <sz val="11"/>
      <color indexed="64"/>
      <name val="Calibri"/>
      <scheme val="minor"/>
    </font>
    <font>
      <sz val="11"/>
      <name val="Calibri"/>
      <scheme val="minor"/>
    </font>
    <font>
      <b/>
      <sz val="14"/>
      <color theme="1"/>
      <name val="Calibri"/>
      <scheme val="minor"/>
    </font>
    <font>
      <b/>
      <sz val="10"/>
      <color theme="1"/>
      <name val="Calibri"/>
      <scheme val="minor"/>
    </font>
    <font>
      <sz val="11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b/>
      <sz val="14"/>
      <color indexed="2"/>
      <name val="Calibri (Corps)"/>
    </font>
    <font>
      <i/>
      <sz val="9"/>
      <color theme="1"/>
      <name val="Calibri"/>
      <scheme val="minor"/>
    </font>
    <font>
      <sz val="10"/>
      <color theme="1"/>
      <name val="Calibri"/>
      <scheme val="minor"/>
    </font>
    <font>
      <b/>
      <sz val="9"/>
      <name val="Tahoma"/>
    </font>
    <font>
      <sz val="9"/>
      <name val="Tahoma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theme="9" tint="-0.24997711111789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0.79998168889431442"/>
        <bgColor indexed="65"/>
      </patternFill>
    </fill>
  </fills>
  <borders count="9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9" fontId="20" fillId="0" borderId="0" applyFont="0" applyFill="0" applyBorder="0" applyProtection="0"/>
  </cellStyleXfs>
  <cellXfs count="24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3" xfId="0" applyBorder="1"/>
    <xf numFmtId="0" fontId="5" fillId="2" borderId="4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0" fillId="2" borderId="0" xfId="0" applyFill="1"/>
    <xf numFmtId="0" fontId="0" fillId="2" borderId="5" xfId="0" applyFill="1" applyBorder="1"/>
    <xf numFmtId="0" fontId="5" fillId="2" borderId="6" xfId="1" applyFont="1" applyFill="1" applyBorder="1" applyAlignment="1">
      <alignment vertical="center"/>
    </xf>
    <xf numFmtId="0" fontId="0" fillId="2" borderId="3" xfId="0" applyFill="1" applyBorder="1"/>
    <xf numFmtId="0" fontId="0" fillId="2" borderId="7" xfId="0" applyFill="1" applyBorder="1"/>
    <xf numFmtId="0" fontId="6" fillId="2" borderId="4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2" borderId="1" xfId="0" applyFill="1" applyBorder="1"/>
    <xf numFmtId="0" fontId="10" fillId="0" borderId="24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1" fillId="0" borderId="29" xfId="0" applyFont="1" applyBorder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7" xfId="0" applyBorder="1"/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0" borderId="30" xfId="0" applyFont="1" applyBorder="1"/>
    <xf numFmtId="0" fontId="12" fillId="0" borderId="30" xfId="0" applyFont="1" applyBorder="1" applyAlignment="1">
      <alignment horizontal="center"/>
    </xf>
    <xf numFmtId="0" fontId="13" fillId="0" borderId="37" xfId="0" applyFont="1" applyBorder="1" applyAlignment="1">
      <alignment horizontal="center"/>
    </xf>
    <xf numFmtId="9" fontId="13" fillId="0" borderId="38" xfId="5" applyNumberFormat="1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9" fontId="14" fillId="0" borderId="38" xfId="5" applyNumberFormat="1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9" fontId="12" fillId="0" borderId="38" xfId="5" applyNumberFormat="1" applyFont="1" applyBorder="1" applyAlignment="1">
      <alignment horizontal="center"/>
    </xf>
    <xf numFmtId="0" fontId="11" fillId="0" borderId="15" xfId="0" applyFont="1" applyBorder="1" applyAlignment="1">
      <alignment horizontal="center" wrapText="1"/>
    </xf>
    <xf numFmtId="0" fontId="11" fillId="0" borderId="3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9" fontId="2" fillId="0" borderId="38" xfId="5" applyNumberFormat="1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9" fontId="2" fillId="0" borderId="36" xfId="5" applyNumberFormat="1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9" fontId="12" fillId="0" borderId="36" xfId="5" applyNumberFormat="1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4" fillId="0" borderId="30" xfId="0" applyFont="1" applyBorder="1"/>
    <xf numFmtId="0" fontId="2" fillId="0" borderId="30" xfId="0" applyFont="1" applyBorder="1" applyAlignment="1">
      <alignment wrapText="1"/>
    </xf>
    <xf numFmtId="0" fontId="2" fillId="0" borderId="40" xfId="0" applyFont="1" applyBorder="1" applyAlignment="1">
      <alignment horizontal="center"/>
    </xf>
    <xf numFmtId="9" fontId="14" fillId="0" borderId="36" xfId="5" applyNumberFormat="1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40" xfId="0" applyFont="1" applyBorder="1" applyAlignment="1">
      <alignment horizontal="center"/>
    </xf>
    <xf numFmtId="9" fontId="13" fillId="0" borderId="36" xfId="5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41" xfId="0" applyFont="1" applyBorder="1"/>
    <xf numFmtId="0" fontId="12" fillId="0" borderId="41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9" fontId="12" fillId="0" borderId="36" xfId="0" applyNumberFormat="1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9" fontId="13" fillId="0" borderId="36" xfId="0" applyNumberFormat="1" applyFont="1" applyBorder="1" applyAlignment="1">
      <alignment horizontal="center"/>
    </xf>
    <xf numFmtId="9" fontId="14" fillId="0" borderId="36" xfId="0" applyNumberFormat="1" applyFont="1" applyBorder="1" applyAlignment="1">
      <alignment horizontal="center"/>
    </xf>
    <xf numFmtId="9" fontId="13" fillId="0" borderId="38" xfId="0" applyNumberFormat="1" applyFont="1" applyBorder="1" applyAlignment="1">
      <alignment horizontal="center"/>
    </xf>
    <xf numFmtId="9" fontId="14" fillId="0" borderId="38" xfId="0" applyNumberFormat="1" applyFont="1" applyBorder="1"/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/>
    <xf numFmtId="0" fontId="0" fillId="0" borderId="30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5" borderId="34" xfId="0" applyFill="1" applyBorder="1"/>
    <xf numFmtId="0" fontId="0" fillId="5" borderId="43" xfId="0" applyFill="1" applyBorder="1"/>
    <xf numFmtId="0" fontId="0" fillId="5" borderId="44" xfId="0" applyFill="1" applyBorder="1"/>
    <xf numFmtId="0" fontId="0" fillId="5" borderId="7" xfId="0" applyFill="1" applyBorder="1"/>
    <xf numFmtId="0" fontId="0" fillId="0" borderId="42" xfId="0" applyBorder="1" applyAlignment="1">
      <alignment horizontal="center"/>
    </xf>
    <xf numFmtId="0" fontId="0" fillId="0" borderId="45" xfId="0" applyBorder="1"/>
    <xf numFmtId="0" fontId="0" fillId="0" borderId="42" xfId="0" applyBorder="1"/>
    <xf numFmtId="0" fontId="0" fillId="5" borderId="46" xfId="0" applyFill="1" applyBorder="1"/>
    <xf numFmtId="0" fontId="0" fillId="5" borderId="47" xfId="0" applyFill="1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5" borderId="35" xfId="0" applyFill="1" applyBorder="1"/>
    <xf numFmtId="0" fontId="0" fillId="0" borderId="51" xfId="0" applyBorder="1" applyAlignment="1">
      <alignment horizontal="center"/>
    </xf>
    <xf numFmtId="0" fontId="0" fillId="0" borderId="52" xfId="0" applyBorder="1"/>
    <xf numFmtId="0" fontId="0" fillId="0" borderId="53" xfId="0" applyBorder="1"/>
    <xf numFmtId="0" fontId="0" fillId="5" borderId="54" xfId="0" applyFill="1" applyBorder="1"/>
    <xf numFmtId="0" fontId="0" fillId="5" borderId="55" xfId="0" applyFill="1" applyBorder="1"/>
    <xf numFmtId="0" fontId="0" fillId="5" borderId="25" xfId="0" applyFill="1" applyBorder="1"/>
    <xf numFmtId="0" fontId="0" fillId="5" borderId="56" xfId="0" applyFill="1" applyBorder="1"/>
    <xf numFmtId="0" fontId="0" fillId="0" borderId="8" xfId="0" applyBorder="1"/>
    <xf numFmtId="0" fontId="0" fillId="0" borderId="60" xfId="0" applyBorder="1"/>
    <xf numFmtId="0" fontId="0" fillId="2" borderId="17" xfId="0" applyFill="1" applyBorder="1"/>
    <xf numFmtId="164" fontId="15" fillId="0" borderId="60" xfId="0" applyNumberFormat="1" applyFont="1" applyBorder="1" applyAlignment="1">
      <alignment horizontal="center"/>
    </xf>
    <xf numFmtId="0" fontId="3" fillId="0" borderId="3" xfId="0" applyFont="1" applyBorder="1"/>
    <xf numFmtId="0" fontId="0" fillId="0" borderId="61" xfId="0" applyBorder="1"/>
    <xf numFmtId="0" fontId="0" fillId="0" borderId="62" xfId="0" applyBorder="1"/>
    <xf numFmtId="0" fontId="16" fillId="0" borderId="0" xfId="0" applyFont="1"/>
    <xf numFmtId="0" fontId="0" fillId="0" borderId="63" xfId="0" applyBorder="1" applyAlignment="1">
      <alignment horizontal="center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9" xfId="0" applyBorder="1"/>
    <xf numFmtId="0" fontId="3" fillId="0" borderId="29" xfId="0" applyFont="1" applyBorder="1"/>
    <xf numFmtId="0" fontId="0" fillId="0" borderId="29" xfId="0" applyBorder="1"/>
    <xf numFmtId="0" fontId="3" fillId="0" borderId="29" xfId="0" applyFont="1" applyBorder="1" applyAlignment="1">
      <alignment horizontal="center"/>
    </xf>
    <xf numFmtId="0" fontId="0" fillId="5" borderId="67" xfId="0" applyFill="1" applyBorder="1"/>
    <xf numFmtId="0" fontId="0" fillId="5" borderId="68" xfId="0" applyFill="1" applyBorder="1"/>
    <xf numFmtId="0" fontId="0" fillId="5" borderId="20" xfId="0" applyFill="1" applyBorder="1"/>
    <xf numFmtId="0" fontId="0" fillId="5" borderId="13" xfId="0" applyFill="1" applyBorder="1"/>
    <xf numFmtId="0" fontId="11" fillId="0" borderId="15" xfId="0" applyFont="1" applyBorder="1" applyAlignment="1">
      <alignment wrapText="1"/>
    </xf>
    <xf numFmtId="0" fontId="0" fillId="0" borderId="7" xfId="0" applyBorder="1" applyAlignment="1">
      <alignment horizontal="center"/>
    </xf>
    <xf numFmtId="0" fontId="17" fillId="0" borderId="37" xfId="0" applyFont="1" applyBorder="1" applyAlignment="1">
      <alignment horizontal="center"/>
    </xf>
    <xf numFmtId="9" fontId="17" fillId="0" borderId="36" xfId="5" applyNumberFormat="1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9" xfId="0" applyBorder="1"/>
    <xf numFmtId="0" fontId="0" fillId="0" borderId="49" xfId="0" applyBorder="1" applyAlignment="1">
      <alignment horizontal="center"/>
    </xf>
    <xf numFmtId="9" fontId="0" fillId="0" borderId="38" xfId="5" applyNumberFormat="1" applyFont="1" applyBorder="1" applyAlignment="1">
      <alignment horizontal="center"/>
    </xf>
    <xf numFmtId="0" fontId="0" fillId="5" borderId="40" xfId="0" applyFill="1" applyBorder="1"/>
    <xf numFmtId="0" fontId="0" fillId="5" borderId="36" xfId="0" applyFill="1" applyBorder="1"/>
    <xf numFmtId="0" fontId="0" fillId="5" borderId="70" xfId="0" applyFill="1" applyBorder="1"/>
    <xf numFmtId="0" fontId="0" fillId="0" borderId="71" xfId="0" applyBorder="1"/>
    <xf numFmtId="0" fontId="0" fillId="0" borderId="72" xfId="0" applyBorder="1"/>
    <xf numFmtId="0" fontId="0" fillId="5" borderId="73" xfId="0" applyFill="1" applyBorder="1"/>
    <xf numFmtId="0" fontId="0" fillId="0" borderId="41" xfId="0" applyBorder="1"/>
    <xf numFmtId="0" fontId="0" fillId="0" borderId="74" xfId="0" applyBorder="1"/>
    <xf numFmtId="0" fontId="0" fillId="0" borderId="75" xfId="0" applyBorder="1"/>
    <xf numFmtId="0" fontId="0" fillId="0" borderId="51" xfId="0" applyBorder="1"/>
    <xf numFmtId="2" fontId="0" fillId="0" borderId="60" xfId="0" applyNumberFormat="1" applyBorder="1"/>
    <xf numFmtId="0" fontId="18" fillId="0" borderId="0" xfId="0" applyFont="1"/>
    <xf numFmtId="0" fontId="0" fillId="7" borderId="76" xfId="0" applyFill="1" applyBorder="1"/>
    <xf numFmtId="0" fontId="0" fillId="8" borderId="76" xfId="0" applyFill="1" applyBorder="1"/>
    <xf numFmtId="0" fontId="0" fillId="8" borderId="76" xfId="0" applyFill="1" applyBorder="1" applyAlignment="1">
      <alignment wrapText="1"/>
    </xf>
    <xf numFmtId="0" fontId="5" fillId="2" borderId="5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0" fillId="2" borderId="77" xfId="0" applyFill="1" applyBorder="1"/>
    <xf numFmtId="0" fontId="3" fillId="0" borderId="8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2" xfId="0" applyFont="1" applyBorder="1" applyAlignment="1">
      <alignment horizontal="center" vertical="center"/>
    </xf>
    <xf numFmtId="0" fontId="3" fillId="0" borderId="83" xfId="0" applyFont="1" applyBorder="1" applyAlignment="1">
      <alignment horizontal="center" vertical="top" wrapText="1"/>
    </xf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39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16" xfId="0" applyBorder="1"/>
    <xf numFmtId="0" fontId="0" fillId="0" borderId="23" xfId="0" applyBorder="1"/>
    <xf numFmtId="0" fontId="0" fillId="0" borderId="95" xfId="0" applyBorder="1"/>
    <xf numFmtId="0" fontId="0" fillId="0" borderId="96" xfId="0" applyBorder="1"/>
    <xf numFmtId="0" fontId="0" fillId="0" borderId="0" xfId="0" applyAlignment="1">
      <alignment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0" fillId="2" borderId="57" xfId="0" applyFill="1" applyBorder="1" applyAlignment="1">
      <alignment horizontal="right"/>
    </xf>
    <xf numFmtId="0" fontId="0" fillId="2" borderId="58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0" borderId="66" xfId="0" applyBorder="1" applyAlignment="1">
      <alignment horizontal="center"/>
    </xf>
    <xf numFmtId="0" fontId="0" fillId="0" borderId="18" xfId="0" applyBorder="1" applyAlignment="1">
      <alignment horizontal="center"/>
    </xf>
    <xf numFmtId="0" fontId="9" fillId="2" borderId="14" xfId="0" applyFont="1" applyFill="1" applyBorder="1"/>
    <xf numFmtId="0" fontId="9" fillId="2" borderId="22" xfId="0" applyFont="1" applyFill="1" applyBorder="1"/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19" fillId="6" borderId="78" xfId="0" applyFont="1" applyFill="1" applyBorder="1" applyAlignment="1">
      <alignment horizontal="center"/>
    </xf>
    <xf numFmtId="0" fontId="19" fillId="6" borderId="28" xfId="0" applyFont="1" applyFill="1" applyBorder="1" applyAlignment="1">
      <alignment horizontal="center"/>
    </xf>
    <xf numFmtId="0" fontId="19" fillId="6" borderId="79" xfId="0" applyFont="1" applyFill="1" applyBorder="1" applyAlignment="1">
      <alignment horizontal="center"/>
    </xf>
    <xf numFmtId="0" fontId="19" fillId="6" borderId="27" xfId="0" applyFont="1" applyFill="1" applyBorder="1" applyAlignment="1">
      <alignment horizontal="center"/>
    </xf>
    <xf numFmtId="0" fontId="19" fillId="6" borderId="80" xfId="0" applyFont="1" applyFill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3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3" xfId="0" applyFont="1" applyFill="1" applyBorder="1" applyAlignment="1">
      <alignment horizontal="center" vertical="center"/>
    </xf>
    <xf numFmtId="0" fontId="3" fillId="9" borderId="16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5" xfId="4" xr:uid="{00000000-0005-0000-0000-000004000000}"/>
    <cellStyle name="Pourcentag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>
          <a:extLst>
            <a:ext uri="{FF2B5EF4-FFF2-40B4-BE49-F238E27FC236}">
              <a16:creationId xmlns:a16="http://schemas.microsoft.com/office/drawing/2014/main" id="{00000000-0008-0000-03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>
          <a:extLst>
            <a:ext uri="{FF2B5EF4-FFF2-40B4-BE49-F238E27FC236}">
              <a16:creationId xmlns:a16="http://schemas.microsoft.com/office/drawing/2014/main" id="{00000000-0008-0000-04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50A7B68E-F9A0-55A8-FF89-2E53EA40B5EA}"/>
  <person displayName="MURIELLE RUSTAT" id="{D178774E-AF1B-F472-45C3-2939C3DAE0B7}"/>
  <person displayName="Murielle Merluzzi" id="{5DA705B0-17AE-7150-B531-8B8EA7D8962E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50A7B68E-F9A0-55A8-FF89-2E53EA40B5EA}" id="{00EF00CB-00DF-4446-A86D-0084002C00EA}" done="0">
    <text xml:space="preserve">Préciser la nature de l'épreuve :
Ecrit : E
Oral : O
Ecrit et/ou Oral : E/O
Autre (à préciser)
</text>
  </threadedComment>
  <threadedComment ref="M12" personId="{50A7B68E-F9A0-55A8-FF89-2E53EA40B5EA}" id="{00B7002D-0092-4F60-BCBD-007C0048005A}" done="0">
    <text xml:space="preserve">Préciser s'il y a report ou non de la note de Contrôle Continu de session 1 : en mettant oui ou non
</text>
  </threadedComment>
  <threadedComment ref="N12" personId="{50A7B68E-F9A0-55A8-FF89-2E53EA40B5EA}" id="{00DB0036-0059-4F45-9D32-005E0077009D}" done="0">
    <text xml:space="preserve">Si report de note de session 1, indiquer le coefficient ou le poids en %.
</text>
  </threadedComment>
  <threadedComment ref="O12" personId="{50A7B68E-F9A0-55A8-FF89-2E53EA40B5EA}" id="{0050002B-0099-4F66-AE00-006600EE0079}" done="0">
    <text xml:space="preserve">Préciser la nature de l'épreuve : 
Ecrit : E
Oral : O
Ecrit et/ou Oral : E/O
Autre (à préciser)
</text>
  </threadedComment>
  <threadedComment ref="I12" personId="{50A7B68E-F9A0-55A8-FF89-2E53EA40B5EA}" id="{00E900FB-008D-438F-B835-00C200AF00C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D178774E-AF1B-F472-45C3-2939C3DAE0B7}" id="{00A700ED-007E-4E0A-8EAC-0051007800D6}" done="0">
    <text xml:space="preserve">Indiquer le coefficient global du CC ou le poids en % de l'élément constitutif ou de la matière.
</text>
  </threadedComment>
  <threadedComment ref="C4" personId="{5DA705B0-17AE-7150-B531-8B8EA7D8962E}" id="{001E0016-00BA-4CA5-884D-0084004B00F5}" done="0">
    <text xml:space="preserve">Exemple :
L3 STS PHYSIQUE
</text>
  </threadedComment>
  <threadedComment ref="C5" personId="{50A7B68E-F9A0-55A8-FF89-2E53EA40B5EA}" id="{00DB005F-005B-4315-920D-0030007C00A8}" done="0">
    <text xml:space="preserve">Exemple :
PARCOURS PHYSIQUE-CHIMIE
</text>
  </threadedComment>
  <threadedComment ref="N7" personId="{5DA705B0-17AE-7150-B531-8B8EA7D8962E}" id="{00850083-00E2-47AF-9242-00E70021000B}" done="0">
    <text xml:space="preserve">Cliquer pour choisir le Régime de Formation
</text>
  </threadedComment>
  <threadedComment ref="N8" personId="{5DA705B0-17AE-7150-B531-8B8EA7D8962E}" id="{0048000C-00A9-4352-91BE-00BB00D4005A}" done="0">
    <text xml:space="preserve">Cliquer pour choisir la modalité de formation
</text>
  </threadedComment>
  <threadedComment ref="B9" personId="{D178774E-AF1B-F472-45C3-2939C3DAE0B7}" id="{00F300B8-0099-4D4B-84F9-0083009000F4}" done="0">
    <text xml:space="preserve">Si vous n'utilisez pas cette colonne, vous pouvez la supprimer.
</text>
  </threadedComment>
  <threadedComment ref="D9" personId="{D178774E-AF1B-F472-45C3-2939C3DAE0B7}" id="{004E0006-0062-4E43-AF83-000200E80016}" done="0">
    <text xml:space="preserve">Dans le cas d'un enseignement mutualisé, indiquer la formation avec laquelle est mutualisé le cours :
Année de formation /mention/intitulé parcours
</text>
  </threadedComment>
  <threadedComment ref="F9" personId="{50A7B68E-F9A0-55A8-FF89-2E53EA40B5EA}" id="{002A00B7-006B-4BD0-9F43-00E800ED0083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50A7B68E-F9A0-55A8-FF89-2E53EA40B5EA}" id="{001000DA-009B-491C-9AF4-008F0073003F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Q11" personId="{D178774E-AF1B-F472-45C3-2939C3DAE0B7}" id="{000C006A-0062-46F6-8C01-00AA005D002B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D178774E-AF1B-F472-45C3-2939C3DAE0B7}" id="{005200DC-003E-48CE-9400-0038006C004A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D178774E-AF1B-F472-45C3-2939C3DAE0B7}" id="{006F0026-003C-4630-99E0-008400C4002C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D178774E-AF1B-F472-45C3-2939C3DAE0B7}" id="{007C00DB-00DB-4850-B405-000100B500AF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50A7B68E-F9A0-55A8-FF89-2E53EA40B5EA}" id="{0031003B-005C-4DE7-BEE9-00F200850038}" done="0">
    <text xml:space="preserve">Préciser la nature de l'épreuve :
Ecrit : E
Oral : O
Ecrit et/ou Oral : E/O
Autre (à préciser)
</text>
  </threadedComment>
  <threadedComment ref="M12" personId="{50A7B68E-F9A0-55A8-FF89-2E53EA40B5EA}" id="{00DE00E9-009B-40B2-B5B1-00BF007300C9}" done="0">
    <text xml:space="preserve">Préciser s'il y a report ou non de la note de Contrôle Continu de session 1 : en mettant oui ou non
</text>
  </threadedComment>
  <threadedComment ref="N12" personId="{50A7B68E-F9A0-55A8-FF89-2E53EA40B5EA}" id="{005900FF-0000-44AA-A3C8-00DA006E005F}" done="0">
    <text xml:space="preserve">Si report de note de session 1, indiquer le coefficient ou le poids en %.
</text>
  </threadedComment>
  <threadedComment ref="O12" personId="{50A7B68E-F9A0-55A8-FF89-2E53EA40B5EA}" id="{00140082-00FF-44DC-8DE1-0024000000B6}" done="0">
    <text xml:space="preserve">Préciser la nature de l'épreuve : 
Ecrit : E
Oral : O
Ecrit et/ou Oral : E/O
Autre (à préciser)
</text>
  </threadedComment>
  <threadedComment ref="I12" personId="{50A7B68E-F9A0-55A8-FF89-2E53EA40B5EA}" id="{009A009E-007F-48D1-966D-00430075008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5DA705B0-17AE-7150-B531-8B8EA7D8962E}" id="{00570082-001B-4AF8-9C1A-0032005D00F2}" done="0">
    <text xml:space="preserve">Exemple :
L3 STS PHYSIQUE
</text>
  </threadedComment>
  <threadedComment ref="C5" personId="{50A7B68E-F9A0-55A8-FF89-2E53EA40B5EA}" id="{0013008C-00E6-425D-88D9-00E7005C0089}" done="0">
    <text xml:space="preserve">Exemple :
PARCOURS PHYSIQUE-CHIMIE
</text>
  </threadedComment>
  <threadedComment ref="N7" personId="{5DA705B0-17AE-7150-B531-8B8EA7D8962E}" id="{003500D7-009C-4BB0-85E7-001900B000E6}" done="0">
    <text xml:space="preserve">Cliquer pour choisir le Régime de Formation
</text>
  </threadedComment>
  <threadedComment ref="N8" personId="{5DA705B0-17AE-7150-B531-8B8EA7D8962E}" id="{008C007D-003F-4099-B3D4-00A1001A0011}" done="0">
    <text xml:space="preserve">Cliquer pour choisir la modalité de formation
</text>
  </threadedComment>
  <threadedComment ref="D9" personId="{D178774E-AF1B-F472-45C3-2939C3DAE0B7}" id="{005400EC-00B3-49CA-AA42-003000AF009C}" done="0">
    <text xml:space="preserve">Dans le cas d'un enseignement mutualisé, indiquer la formation avec laquelle est mutualisé le cours :
Année de formation /mention/intitulé parcours
</text>
  </threadedComment>
  <threadedComment ref="F9" personId="{50A7B68E-F9A0-55A8-FF89-2E53EA40B5EA}" id="{009F007F-0014-4CB9-B5DB-008700D3000F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50A7B68E-F9A0-55A8-FF89-2E53EA40B5EA}" id="{004600A9-0039-4735-A336-0062009900C4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4" personId="{5DA705B0-17AE-7150-B531-8B8EA7D8962E}" id="{00270079-00A5-498A-8A34-0028004B0053}" done="0">
    <text xml:space="preserve">Exemple :
L3 STS PHYSIQUE
</text>
  </threadedComment>
  <threadedComment ref="C5" personId="{50A7B68E-F9A0-55A8-FF89-2E53EA40B5EA}" id="{006C0073-00A7-455C-B2C5-00BB00A90054}" done="0">
    <text xml:space="preserve">Exemple :
PARCOURS PHYSIQUE-CHIMIE
</text>
  </threadedComment>
  <threadedComment ref="J7" personId="{5DA705B0-17AE-7150-B531-8B8EA7D8962E}" id="{00D300D3-0058-4D0E-A56A-00D800FA007A}" done="0">
    <text xml:space="preserve">Cliquer pour choisir le Régime de Formation
</text>
  </threadedComment>
  <threadedComment ref="J8" personId="{5DA705B0-17AE-7150-B531-8B8EA7D8962E}" id="{00C1006C-00F1-416E-A8FA-0047003500F1}" done="0">
    <text xml:space="preserve">Cliquer pour choisir la modalité de formation
</text>
  </threadedComment>
  <threadedComment ref="E9" personId="{50A7B68E-F9A0-55A8-FF89-2E53EA40B5EA}" id="{008E00ED-0027-483A-AEAB-00AE0094003C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50A7B68E-F9A0-55A8-FF89-2E53EA40B5EA}" id="{00CB0099-0020-4050-B37D-00AD00A900D1}" done="0">
    <text xml:space="preserve">Pour UE et EC : préciser le nombre d'ECTS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5DA705B0-17AE-7150-B531-8B8EA7D8962E}" id="{00BB00FC-00D1-4FCA-8A5B-00FE0072001B}" done="0">
    <text xml:space="preserve">Exemple :
L3 STS PHYSIQUE
</text>
  </threadedComment>
  <threadedComment ref="C5" personId="{50A7B68E-F9A0-55A8-FF89-2E53EA40B5EA}" id="{00710036-004D-4B35-9316-00E100440006}" done="0">
    <text xml:space="preserve">Exemple :
PARCOURS PHYSIQUE-CHIMIE
</text>
  </threadedComment>
  <threadedComment ref="J7" personId="{5DA705B0-17AE-7150-B531-8B8EA7D8962E}" id="{00DD00AA-0025-420C-B784-003700E400E1}" done="0">
    <text xml:space="preserve">Cliquer pour choisir le Régime de Formation
</text>
  </threadedComment>
  <threadedComment ref="J8" personId="{5DA705B0-17AE-7150-B531-8B8EA7D8962E}" id="{009300E9-00A4-4C78-8DAC-000A005700CE}" done="0">
    <text xml:space="preserve">Cliquer pour choisir la modalité de formation
</text>
  </threadedComment>
  <threadedComment ref="E9" personId="{50A7B68E-F9A0-55A8-FF89-2E53EA40B5EA}" id="{00C0009B-00B9-49B9-87CA-00BC00E80016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50A7B68E-F9A0-55A8-FF89-2E53EA40B5EA}" id="{00AA00A3-006A-4EC9-82E0-0034007C00FD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abSelected="1" topLeftCell="B1" zoomScale="82" workbookViewId="0">
      <selection activeCell="C4" sqref="C4:H4"/>
    </sheetView>
  </sheetViews>
  <sheetFormatPr baseColWidth="10" defaultRowHeight="14.5"/>
  <cols>
    <col min="1" max="1" width="68.1796875" style="1" bestFit="1" customWidth="1"/>
    <col min="2" max="2" width="95.1796875" style="1" bestFit="1" customWidth="1"/>
    <col min="3" max="3" width="73.9062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1796875" customWidth="1"/>
    <col min="15" max="15" width="9.54296875" customWidth="1"/>
    <col min="16" max="16" width="7.1796875" customWidth="1"/>
    <col min="17" max="17" width="8.1796875" customWidth="1"/>
    <col min="18" max="20" width="6.81640625" customWidth="1"/>
  </cols>
  <sheetData>
    <row r="1" spans="1:20" ht="15" customHeight="1">
      <c r="G1" s="215" t="s">
        <v>0</v>
      </c>
      <c r="H1" s="215"/>
      <c r="I1" s="215"/>
      <c r="J1" s="215"/>
      <c r="K1" s="215"/>
      <c r="L1" s="215"/>
      <c r="M1" s="215"/>
      <c r="N1" s="215"/>
      <c r="O1" s="215"/>
    </row>
    <row r="2" spans="1:20">
      <c r="C2" s="2"/>
      <c r="D2" s="2"/>
      <c r="E2" s="217" t="s">
        <v>1</v>
      </c>
      <c r="F2" s="217"/>
      <c r="G2" s="3" t="s">
        <v>2</v>
      </c>
      <c r="H2" s="2"/>
      <c r="I2" s="2"/>
      <c r="J2" s="2"/>
      <c r="K2" s="2"/>
      <c r="L2" s="2"/>
      <c r="M2" s="2"/>
      <c r="N2" s="2" t="s">
        <v>3</v>
      </c>
      <c r="O2" s="2"/>
      <c r="P2" s="2"/>
    </row>
    <row r="3" spans="1:20">
      <c r="C3" s="2"/>
      <c r="D3" s="2"/>
      <c r="E3" s="2"/>
      <c r="F3" s="2"/>
      <c r="G3" s="2"/>
      <c r="H3" s="2"/>
      <c r="I3" s="2"/>
      <c r="J3" s="4"/>
      <c r="K3" s="2"/>
      <c r="L3" s="4"/>
      <c r="N3" s="2"/>
      <c r="P3" s="2"/>
      <c r="Q3" s="4"/>
      <c r="R3" s="4"/>
      <c r="S3" s="4"/>
      <c r="T3" s="4"/>
    </row>
    <row r="4" spans="1:20">
      <c r="C4" s="219" t="s">
        <v>187</v>
      </c>
      <c r="D4" s="220"/>
      <c r="E4" s="220"/>
      <c r="F4" s="220"/>
      <c r="G4" s="220"/>
      <c r="H4" s="220"/>
      <c r="I4" s="5"/>
      <c r="J4" s="6" t="s">
        <v>184</v>
      </c>
      <c r="K4" s="7"/>
      <c r="L4" s="8"/>
      <c r="M4" s="9"/>
      <c r="N4" s="10" t="s">
        <v>5</v>
      </c>
      <c r="O4" s="7"/>
      <c r="P4" s="11"/>
      <c r="Q4" s="8"/>
      <c r="R4" s="8"/>
      <c r="S4" s="8"/>
      <c r="T4" s="12"/>
    </row>
    <row r="5" spans="1:20">
      <c r="C5" s="216" t="s">
        <v>6</v>
      </c>
      <c r="D5" s="217"/>
      <c r="E5" s="217"/>
      <c r="F5" s="217"/>
      <c r="G5" s="217"/>
      <c r="H5" s="217"/>
      <c r="J5" s="13" t="s">
        <v>185</v>
      </c>
      <c r="K5" s="14"/>
      <c r="L5" s="8"/>
      <c r="M5" s="8"/>
      <c r="N5" s="6" t="s">
        <v>8</v>
      </c>
      <c r="O5" s="14"/>
      <c r="P5" s="8"/>
      <c r="Q5" s="8"/>
      <c r="R5" s="8"/>
      <c r="S5" s="8"/>
      <c r="T5" s="12"/>
    </row>
    <row r="6" spans="1:20">
      <c r="C6" s="216" t="s">
        <v>9</v>
      </c>
      <c r="D6" s="217"/>
      <c r="E6" s="217"/>
      <c r="F6" s="217"/>
      <c r="G6" s="217"/>
      <c r="H6" s="217"/>
      <c r="J6" s="6" t="s">
        <v>10</v>
      </c>
      <c r="K6" s="15" t="s">
        <v>186</v>
      </c>
      <c r="L6" s="8"/>
      <c r="M6" s="8"/>
      <c r="N6" s="13" t="s">
        <v>11</v>
      </c>
      <c r="O6" s="14"/>
      <c r="P6" s="8"/>
      <c r="Q6" s="8"/>
      <c r="R6" s="8"/>
      <c r="S6" s="8"/>
      <c r="T6" s="12"/>
    </row>
    <row r="7" spans="1:20">
      <c r="C7" s="216" t="s">
        <v>12</v>
      </c>
      <c r="D7" s="217"/>
      <c r="E7" s="217"/>
      <c r="F7" s="217"/>
      <c r="G7" s="217"/>
      <c r="H7" s="217"/>
      <c r="J7" s="13" t="s">
        <v>13</v>
      </c>
      <c r="K7" s="14">
        <v>221</v>
      </c>
      <c r="L7" s="8"/>
      <c r="M7" s="8"/>
      <c r="N7" s="221" t="s">
        <v>14</v>
      </c>
      <c r="O7" s="222"/>
      <c r="P7" s="16"/>
      <c r="Q7" s="8"/>
      <c r="R7" s="8"/>
      <c r="S7" s="8"/>
      <c r="T7" s="12"/>
    </row>
    <row r="8" spans="1:20">
      <c r="A8" s="17"/>
      <c r="B8" s="18"/>
      <c r="C8" s="218" t="s">
        <v>15</v>
      </c>
      <c r="D8" s="218"/>
      <c r="E8" s="218"/>
      <c r="F8" s="218"/>
      <c r="G8" s="218"/>
      <c r="H8" s="218"/>
      <c r="I8" s="19"/>
      <c r="J8" s="20"/>
      <c r="K8" s="20"/>
      <c r="L8" s="8"/>
      <c r="M8" s="8"/>
      <c r="N8" s="221" t="s">
        <v>16</v>
      </c>
      <c r="O8" s="222"/>
      <c r="P8" s="222"/>
      <c r="Q8" s="20"/>
      <c r="R8" s="8"/>
      <c r="S8" s="8"/>
      <c r="T8" s="12"/>
    </row>
    <row r="9" spans="1:20" ht="15" customHeight="1">
      <c r="A9" s="171" t="s">
        <v>17</v>
      </c>
      <c r="B9" s="174" t="s">
        <v>18</v>
      </c>
      <c r="C9" s="189" t="s">
        <v>19</v>
      </c>
      <c r="D9" s="189" t="s">
        <v>20</v>
      </c>
      <c r="E9" s="189" t="s">
        <v>21</v>
      </c>
      <c r="F9" s="189" t="s">
        <v>22</v>
      </c>
      <c r="G9" s="214" t="s">
        <v>23</v>
      </c>
      <c r="H9" s="189" t="s">
        <v>24</v>
      </c>
      <c r="I9" s="206" t="s">
        <v>25</v>
      </c>
      <c r="J9" s="207"/>
      <c r="K9" s="207"/>
      <c r="L9" s="207"/>
      <c r="M9" s="207"/>
      <c r="N9" s="207"/>
      <c r="O9" s="207"/>
      <c r="P9" s="208"/>
      <c r="Q9" s="192" t="s">
        <v>26</v>
      </c>
      <c r="R9" s="193"/>
      <c r="S9" s="193"/>
      <c r="T9" s="194"/>
    </row>
    <row r="10" spans="1:20">
      <c r="A10" s="172"/>
      <c r="B10" s="175"/>
      <c r="C10" s="212"/>
      <c r="D10" s="190"/>
      <c r="E10" s="212"/>
      <c r="F10" s="212"/>
      <c r="G10" s="212"/>
      <c r="H10" s="212"/>
      <c r="I10" s="209"/>
      <c r="J10" s="210"/>
      <c r="K10" s="210"/>
      <c r="L10" s="210"/>
      <c r="M10" s="210"/>
      <c r="N10" s="210"/>
      <c r="O10" s="210"/>
      <c r="P10" s="211"/>
      <c r="Q10" s="195"/>
      <c r="R10" s="196"/>
      <c r="S10" s="196"/>
      <c r="T10" s="197"/>
    </row>
    <row r="11" spans="1:20">
      <c r="A11" s="172"/>
      <c r="B11" s="175"/>
      <c r="C11" s="212"/>
      <c r="D11" s="190"/>
      <c r="E11" s="212"/>
      <c r="F11" s="212"/>
      <c r="G11" s="212"/>
      <c r="H11" s="212"/>
      <c r="I11" s="183" t="s">
        <v>27</v>
      </c>
      <c r="J11" s="184"/>
      <c r="K11" s="184"/>
      <c r="L11" s="185"/>
      <c r="M11" s="183" t="s">
        <v>28</v>
      </c>
      <c r="N11" s="184"/>
      <c r="O11" s="184"/>
      <c r="P11" s="185"/>
      <c r="Q11" s="198" t="s">
        <v>29</v>
      </c>
      <c r="R11" s="200" t="s">
        <v>30</v>
      </c>
      <c r="S11" s="202" t="s">
        <v>31</v>
      </c>
      <c r="T11" s="204" t="s">
        <v>32</v>
      </c>
    </row>
    <row r="12" spans="1:20" ht="36">
      <c r="A12" s="173"/>
      <c r="B12" s="176"/>
      <c r="C12" s="213"/>
      <c r="D12" s="191"/>
      <c r="E12" s="213"/>
      <c r="F12" s="213"/>
      <c r="G12" s="213"/>
      <c r="H12" s="213"/>
      <c r="I12" s="21" t="s">
        <v>33</v>
      </c>
      <c r="J12" s="22" t="s">
        <v>34</v>
      </c>
      <c r="K12" s="23" t="s">
        <v>35</v>
      </c>
      <c r="L12" s="24" t="s">
        <v>36</v>
      </c>
      <c r="M12" s="23" t="s">
        <v>37</v>
      </c>
      <c r="N12" s="22" t="s">
        <v>38</v>
      </c>
      <c r="O12" s="23" t="s">
        <v>39</v>
      </c>
      <c r="P12" s="25" t="s">
        <v>40</v>
      </c>
      <c r="Q12" s="199"/>
      <c r="R12" s="201"/>
      <c r="S12" s="203"/>
      <c r="T12" s="205"/>
    </row>
    <row r="13" spans="1:20">
      <c r="A13" s="177"/>
      <c r="B13" s="178"/>
      <c r="C13" s="181" t="s">
        <v>41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2"/>
    </row>
    <row r="14" spans="1:20" s="2" customFormat="1">
      <c r="A14" s="26"/>
      <c r="B14" s="26"/>
      <c r="C14" s="27" t="s">
        <v>42</v>
      </c>
      <c r="D14" s="27"/>
      <c r="E14" s="27" t="s">
        <v>43</v>
      </c>
      <c r="F14" s="28" t="s">
        <v>44</v>
      </c>
      <c r="G14" s="28">
        <v>6</v>
      </c>
      <c r="H14" s="28">
        <v>6</v>
      </c>
      <c r="I14" s="29"/>
      <c r="J14" s="30"/>
      <c r="K14" s="31"/>
      <c r="L14" s="32"/>
      <c r="M14" s="31"/>
      <c r="N14" s="30"/>
      <c r="O14" s="29"/>
      <c r="P14" s="30"/>
      <c r="Q14" s="33">
        <v>18</v>
      </c>
      <c r="R14" s="34">
        <v>30</v>
      </c>
      <c r="S14" s="34"/>
      <c r="T14" s="35"/>
    </row>
    <row r="15" spans="1:20" s="2" customFormat="1">
      <c r="A15" s="36" t="s">
        <v>45</v>
      </c>
      <c r="B15" s="36" t="s">
        <v>46</v>
      </c>
      <c r="C15" s="37" t="s">
        <v>47</v>
      </c>
      <c r="D15" s="37"/>
      <c r="E15" s="37" t="s">
        <v>48</v>
      </c>
      <c r="F15" s="38" t="s">
        <v>44</v>
      </c>
      <c r="G15" s="38">
        <v>4</v>
      </c>
      <c r="H15" s="38">
        <v>4</v>
      </c>
      <c r="I15" s="39" t="s">
        <v>49</v>
      </c>
      <c r="J15" s="40">
        <v>1</v>
      </c>
      <c r="K15" s="41" t="s">
        <v>49</v>
      </c>
      <c r="L15" s="42">
        <v>1</v>
      </c>
      <c r="M15" s="39" t="s">
        <v>50</v>
      </c>
      <c r="N15" s="40">
        <v>1</v>
      </c>
      <c r="O15" s="41" t="s">
        <v>49</v>
      </c>
      <c r="P15" s="42">
        <v>1</v>
      </c>
      <c r="Q15" s="43"/>
      <c r="R15" s="44">
        <v>30</v>
      </c>
      <c r="S15" s="44"/>
      <c r="T15" s="45"/>
    </row>
    <row r="16" spans="1:20" s="2" customFormat="1">
      <c r="A16" s="36" t="s">
        <v>45</v>
      </c>
      <c r="B16" s="36" t="s">
        <v>46</v>
      </c>
      <c r="C16" s="37" t="s">
        <v>51</v>
      </c>
      <c r="D16" s="37"/>
      <c r="E16" s="37" t="s">
        <v>52</v>
      </c>
      <c r="F16" s="38" t="s">
        <v>53</v>
      </c>
      <c r="G16" s="38">
        <v>2</v>
      </c>
      <c r="H16" s="38">
        <v>2</v>
      </c>
      <c r="I16" s="46"/>
      <c r="J16" s="47"/>
      <c r="K16" s="46" t="s">
        <v>49</v>
      </c>
      <c r="L16" s="47">
        <v>1</v>
      </c>
      <c r="M16" s="46"/>
      <c r="N16" s="47"/>
      <c r="O16" s="46" t="s">
        <v>49</v>
      </c>
      <c r="P16" s="47">
        <v>1</v>
      </c>
      <c r="Q16" s="43">
        <v>18</v>
      </c>
      <c r="R16" s="44"/>
      <c r="S16" s="44"/>
      <c r="T16" s="45"/>
    </row>
    <row r="17" spans="1:20" s="2" customFormat="1" ht="29">
      <c r="A17" s="48" t="s">
        <v>54</v>
      </c>
      <c r="B17" s="48" t="s">
        <v>55</v>
      </c>
      <c r="C17" s="37" t="s">
        <v>56</v>
      </c>
      <c r="D17" s="37"/>
      <c r="E17" s="37" t="s">
        <v>57</v>
      </c>
      <c r="F17" s="38" t="s">
        <v>53</v>
      </c>
      <c r="G17" s="38">
        <v>2</v>
      </c>
      <c r="H17" s="38">
        <v>2</v>
      </c>
      <c r="I17" s="46" t="s">
        <v>49</v>
      </c>
      <c r="J17" s="47">
        <v>0.5</v>
      </c>
      <c r="K17" s="46" t="s">
        <v>49</v>
      </c>
      <c r="L17" s="47">
        <v>0.5</v>
      </c>
      <c r="M17" s="46" t="s">
        <v>58</v>
      </c>
      <c r="N17" s="47"/>
      <c r="O17" s="46" t="s">
        <v>49</v>
      </c>
      <c r="P17" s="47">
        <v>1</v>
      </c>
      <c r="Q17" s="43">
        <v>18</v>
      </c>
      <c r="R17" s="44"/>
      <c r="S17" s="44"/>
      <c r="T17" s="45"/>
    </row>
    <row r="18" spans="1:20" s="2" customFormat="1">
      <c r="A18" s="49"/>
      <c r="B18" s="49"/>
      <c r="C18" s="27" t="s">
        <v>59</v>
      </c>
      <c r="D18" s="37"/>
      <c r="E18" s="27" t="s">
        <v>60</v>
      </c>
      <c r="F18" s="28" t="s">
        <v>44</v>
      </c>
      <c r="G18" s="28">
        <v>6</v>
      </c>
      <c r="H18" s="28">
        <v>6</v>
      </c>
      <c r="I18" s="50"/>
      <c r="J18" s="51"/>
      <c r="K18" s="50"/>
      <c r="L18" s="51"/>
      <c r="M18" s="50"/>
      <c r="N18" s="51"/>
      <c r="O18" s="52"/>
      <c r="P18" s="53"/>
      <c r="Q18" s="33">
        <v>54</v>
      </c>
      <c r="R18" s="34"/>
      <c r="S18" s="34"/>
      <c r="T18" s="35"/>
    </row>
    <row r="19" spans="1:20" s="2" customFormat="1" ht="29">
      <c r="A19" s="48" t="s">
        <v>54</v>
      </c>
      <c r="B19" s="48" t="s">
        <v>55</v>
      </c>
      <c r="C19" s="37" t="s">
        <v>61</v>
      </c>
      <c r="D19" s="37"/>
      <c r="E19" s="37" t="s">
        <v>62</v>
      </c>
      <c r="F19" s="38" t="s">
        <v>44</v>
      </c>
      <c r="G19" s="38">
        <v>4</v>
      </c>
      <c r="H19" s="38">
        <v>4</v>
      </c>
      <c r="I19" s="46" t="s">
        <v>49</v>
      </c>
      <c r="J19" s="47">
        <v>0.5</v>
      </c>
      <c r="K19" s="46" t="s">
        <v>49</v>
      </c>
      <c r="L19" s="47">
        <v>0.5</v>
      </c>
      <c r="M19" s="46" t="s">
        <v>58</v>
      </c>
      <c r="N19" s="47"/>
      <c r="O19" s="54" t="s">
        <v>49</v>
      </c>
      <c r="P19" s="55">
        <v>1</v>
      </c>
      <c r="Q19" s="43">
        <v>36</v>
      </c>
      <c r="R19" s="44"/>
      <c r="S19" s="44"/>
      <c r="T19" s="56"/>
    </row>
    <row r="20" spans="1:20" s="2" customFormat="1">
      <c r="A20" s="36" t="s">
        <v>45</v>
      </c>
      <c r="B20" s="36" t="s">
        <v>46</v>
      </c>
      <c r="C20" s="57" t="s">
        <v>63</v>
      </c>
      <c r="D20" s="37"/>
      <c r="E20" s="37" t="s">
        <v>64</v>
      </c>
      <c r="F20" s="45" t="s">
        <v>44</v>
      </c>
      <c r="G20" s="38">
        <v>2</v>
      </c>
      <c r="H20" s="38">
        <v>2</v>
      </c>
      <c r="I20" s="46"/>
      <c r="J20" s="55"/>
      <c r="K20" s="46" t="s">
        <v>49</v>
      </c>
      <c r="L20" s="55">
        <v>1</v>
      </c>
      <c r="M20" s="46"/>
      <c r="N20" s="55"/>
      <c r="O20" s="54" t="s">
        <v>49</v>
      </c>
      <c r="P20" s="55">
        <v>1</v>
      </c>
      <c r="Q20" s="43">
        <v>18</v>
      </c>
      <c r="R20" s="44"/>
      <c r="S20" s="44"/>
      <c r="T20" s="56"/>
    </row>
    <row r="21" spans="1:20" s="2" customFormat="1" ht="28.5">
      <c r="A21" s="36"/>
      <c r="B21" s="49"/>
      <c r="C21" s="58" t="s">
        <v>65</v>
      </c>
      <c r="D21" s="27"/>
      <c r="E21" s="27" t="s">
        <v>66</v>
      </c>
      <c r="F21" s="35" t="s">
        <v>44</v>
      </c>
      <c r="G21" s="28">
        <v>6</v>
      </c>
      <c r="H21" s="28">
        <v>6</v>
      </c>
      <c r="I21" s="50"/>
      <c r="J21" s="53"/>
      <c r="K21" s="50"/>
      <c r="L21" s="53"/>
      <c r="M21" s="50"/>
      <c r="N21" s="53"/>
      <c r="O21" s="52"/>
      <c r="P21" s="53"/>
      <c r="Q21" s="33">
        <v>21</v>
      </c>
      <c r="R21" s="34"/>
      <c r="S21" s="34"/>
      <c r="T21" s="59">
        <v>27</v>
      </c>
    </row>
    <row r="22" spans="1:20" s="2" customFormat="1" ht="29">
      <c r="A22" s="48" t="s">
        <v>54</v>
      </c>
      <c r="B22" s="48" t="s">
        <v>55</v>
      </c>
      <c r="C22" s="37" t="s">
        <v>67</v>
      </c>
      <c r="D22" s="57"/>
      <c r="E22" s="37" t="s">
        <v>68</v>
      </c>
      <c r="F22" s="45" t="s">
        <v>44</v>
      </c>
      <c r="G22" s="38">
        <v>3</v>
      </c>
      <c r="H22" s="38">
        <v>3</v>
      </c>
      <c r="I22" s="46" t="s">
        <v>49</v>
      </c>
      <c r="J22" s="55">
        <v>1</v>
      </c>
      <c r="K22" s="41"/>
      <c r="L22" s="42"/>
      <c r="M22" s="46" t="s">
        <v>58</v>
      </c>
      <c r="N22" s="55"/>
      <c r="O22" s="54" t="s">
        <v>49</v>
      </c>
      <c r="P22" s="55">
        <v>1</v>
      </c>
      <c r="Q22" s="43">
        <v>9</v>
      </c>
      <c r="R22" s="44"/>
      <c r="S22" s="44"/>
      <c r="T22" s="56">
        <v>15</v>
      </c>
    </row>
    <row r="23" spans="1:20" s="2" customFormat="1">
      <c r="A23" s="36" t="s">
        <v>69</v>
      </c>
      <c r="B23" s="36" t="s">
        <v>70</v>
      </c>
      <c r="C23" s="37" t="s">
        <v>71</v>
      </c>
      <c r="D23" s="37"/>
      <c r="E23" s="37" t="s">
        <v>72</v>
      </c>
      <c r="F23" s="45" t="s">
        <v>44</v>
      </c>
      <c r="G23" s="38">
        <v>3</v>
      </c>
      <c r="H23" s="38">
        <v>3</v>
      </c>
      <c r="I23" s="46" t="s">
        <v>49</v>
      </c>
      <c r="J23" s="55">
        <v>0.33</v>
      </c>
      <c r="K23" s="46" t="s">
        <v>49</v>
      </c>
      <c r="L23" s="55">
        <v>0.67</v>
      </c>
      <c r="M23" s="46" t="s">
        <v>58</v>
      </c>
      <c r="N23" s="55"/>
      <c r="O23" s="54" t="s">
        <v>49</v>
      </c>
      <c r="P23" s="55">
        <v>1</v>
      </c>
      <c r="Q23" s="43">
        <v>12</v>
      </c>
      <c r="R23" s="44"/>
      <c r="S23" s="44"/>
      <c r="T23" s="56">
        <v>12</v>
      </c>
    </row>
    <row r="24" spans="1:20" s="2" customFormat="1" ht="28.5">
      <c r="A24" s="36"/>
      <c r="B24" s="36"/>
      <c r="C24" s="58" t="s">
        <v>73</v>
      </c>
      <c r="D24" s="27"/>
      <c r="E24" s="27" t="s">
        <v>74</v>
      </c>
      <c r="F24" s="35" t="s">
        <v>44</v>
      </c>
      <c r="G24" s="28">
        <v>6</v>
      </c>
      <c r="H24" s="28">
        <v>6</v>
      </c>
      <c r="I24" s="50"/>
      <c r="J24" s="53"/>
      <c r="K24" s="50"/>
      <c r="L24" s="53"/>
      <c r="M24" s="50"/>
      <c r="N24" s="53"/>
      <c r="O24" s="52"/>
      <c r="P24" s="53"/>
      <c r="Q24" s="33">
        <v>36</v>
      </c>
      <c r="R24" s="34">
        <v>6</v>
      </c>
      <c r="S24" s="34"/>
      <c r="T24" s="59"/>
    </row>
    <row r="25" spans="1:20" s="2" customFormat="1">
      <c r="A25" s="36" t="s">
        <v>45</v>
      </c>
      <c r="B25" s="36" t="s">
        <v>46</v>
      </c>
      <c r="C25" s="37" t="s">
        <v>75</v>
      </c>
      <c r="D25" s="57"/>
      <c r="E25" s="37" t="s">
        <v>76</v>
      </c>
      <c r="F25" s="45" t="s">
        <v>44</v>
      </c>
      <c r="G25" s="38">
        <v>3</v>
      </c>
      <c r="H25" s="38">
        <v>3</v>
      </c>
      <c r="I25" s="46" t="s">
        <v>49</v>
      </c>
      <c r="J25" s="60">
        <v>0.5</v>
      </c>
      <c r="K25" s="46" t="s">
        <v>49</v>
      </c>
      <c r="L25" s="60">
        <v>0.5</v>
      </c>
      <c r="M25" s="41" t="s">
        <v>50</v>
      </c>
      <c r="N25" s="60">
        <v>0.3</v>
      </c>
      <c r="O25" s="54" t="s">
        <v>49</v>
      </c>
      <c r="P25" s="60">
        <v>0.7</v>
      </c>
      <c r="Q25" s="43">
        <v>18</v>
      </c>
      <c r="R25" s="61"/>
      <c r="S25" s="61"/>
      <c r="T25" s="62"/>
    </row>
    <row r="26" spans="1:20" s="2" customFormat="1">
      <c r="A26" s="36" t="s">
        <v>69</v>
      </c>
      <c r="B26" s="36" t="s">
        <v>70</v>
      </c>
      <c r="C26" s="37" t="s">
        <v>77</v>
      </c>
      <c r="D26" s="37"/>
      <c r="E26" s="37" t="s">
        <v>78</v>
      </c>
      <c r="F26" s="45" t="s">
        <v>44</v>
      </c>
      <c r="G26" s="38">
        <v>3</v>
      </c>
      <c r="H26" s="38">
        <v>3</v>
      </c>
      <c r="I26" s="46"/>
      <c r="J26" s="55"/>
      <c r="K26" s="46" t="s">
        <v>49</v>
      </c>
      <c r="L26" s="55">
        <v>1</v>
      </c>
      <c r="M26" s="46"/>
      <c r="N26" s="55"/>
      <c r="O26" s="54" t="s">
        <v>49</v>
      </c>
      <c r="P26" s="55">
        <v>1</v>
      </c>
      <c r="Q26" s="43">
        <v>18</v>
      </c>
      <c r="R26" s="44">
        <v>6</v>
      </c>
      <c r="S26" s="44"/>
      <c r="T26" s="56"/>
    </row>
    <row r="27" spans="1:20" s="2" customFormat="1" ht="28.5">
      <c r="A27" s="49"/>
      <c r="B27" s="49"/>
      <c r="C27" s="58" t="s">
        <v>79</v>
      </c>
      <c r="D27" s="27"/>
      <c r="E27" s="27" t="s">
        <v>80</v>
      </c>
      <c r="F27" s="35" t="s">
        <v>81</v>
      </c>
      <c r="G27" s="28">
        <v>6</v>
      </c>
      <c r="H27" s="28">
        <v>6</v>
      </c>
      <c r="I27" s="50"/>
      <c r="J27" s="53"/>
      <c r="K27" s="50"/>
      <c r="L27" s="53"/>
      <c r="M27" s="50"/>
      <c r="N27" s="51"/>
      <c r="O27" s="50"/>
      <c r="P27" s="53"/>
      <c r="Q27" s="33">
        <v>30</v>
      </c>
      <c r="R27" s="34"/>
      <c r="S27" s="34"/>
      <c r="T27" s="59">
        <v>18</v>
      </c>
    </row>
    <row r="28" spans="1:20" s="2" customFormat="1" ht="29">
      <c r="A28" s="48" t="s">
        <v>54</v>
      </c>
      <c r="B28" s="48" t="s">
        <v>55</v>
      </c>
      <c r="C28" s="37" t="s">
        <v>56</v>
      </c>
      <c r="D28" s="37"/>
      <c r="E28" s="37" t="s">
        <v>57</v>
      </c>
      <c r="F28" s="45" t="s">
        <v>44</v>
      </c>
      <c r="G28" s="38">
        <v>2</v>
      </c>
      <c r="H28" s="38">
        <v>2</v>
      </c>
      <c r="I28" s="46" t="s">
        <v>49</v>
      </c>
      <c r="J28" s="47">
        <v>0.5</v>
      </c>
      <c r="K28" s="46" t="s">
        <v>49</v>
      </c>
      <c r="L28" s="47">
        <v>0.5</v>
      </c>
      <c r="M28" s="46" t="s">
        <v>58</v>
      </c>
      <c r="N28" s="47"/>
      <c r="O28" s="46" t="s">
        <v>49</v>
      </c>
      <c r="P28" s="47">
        <v>1</v>
      </c>
      <c r="Q28" s="43">
        <v>18</v>
      </c>
      <c r="R28" s="44"/>
      <c r="S28" s="44"/>
      <c r="T28" s="56"/>
    </row>
    <row r="29" spans="1:20" s="2" customFormat="1" ht="29">
      <c r="A29" s="48" t="s">
        <v>54</v>
      </c>
      <c r="B29" s="48" t="s">
        <v>55</v>
      </c>
      <c r="C29" s="37" t="s">
        <v>82</v>
      </c>
      <c r="D29" s="37"/>
      <c r="E29" s="37" t="s">
        <v>83</v>
      </c>
      <c r="F29" s="45" t="s">
        <v>44</v>
      </c>
      <c r="G29" s="38">
        <v>4</v>
      </c>
      <c r="H29" s="38">
        <v>4</v>
      </c>
      <c r="I29" s="39" t="s">
        <v>49</v>
      </c>
      <c r="J29" s="63">
        <v>1</v>
      </c>
      <c r="K29" s="41" t="s">
        <v>49</v>
      </c>
      <c r="L29" s="42">
        <v>1</v>
      </c>
      <c r="M29" s="39" t="s">
        <v>58</v>
      </c>
      <c r="N29" s="47"/>
      <c r="O29" s="46" t="s">
        <v>49</v>
      </c>
      <c r="P29" s="55">
        <v>1</v>
      </c>
      <c r="Q29" s="43">
        <v>12</v>
      </c>
      <c r="R29" s="44"/>
      <c r="S29" s="44"/>
      <c r="T29" s="56">
        <v>18</v>
      </c>
    </row>
    <row r="30" spans="1:20" s="2" customFormat="1" ht="28.5">
      <c r="A30" s="36"/>
      <c r="B30" s="36"/>
      <c r="C30" s="58" t="s">
        <v>84</v>
      </c>
      <c r="D30" s="37"/>
      <c r="E30" s="27" t="s">
        <v>85</v>
      </c>
      <c r="F30" s="35" t="s">
        <v>81</v>
      </c>
      <c r="G30" s="28">
        <v>6</v>
      </c>
      <c r="H30" s="28">
        <v>6</v>
      </c>
      <c r="I30" s="50"/>
      <c r="J30" s="51"/>
      <c r="K30" s="50"/>
      <c r="L30" s="53"/>
      <c r="M30" s="50"/>
      <c r="N30" s="51"/>
      <c r="O30" s="50"/>
      <c r="P30" s="53"/>
      <c r="Q30" s="33">
        <v>54</v>
      </c>
      <c r="R30" s="34"/>
      <c r="S30" s="34"/>
      <c r="T30" s="59"/>
    </row>
    <row r="31" spans="1:20" s="2" customFormat="1" ht="29">
      <c r="A31" s="48" t="s">
        <v>54</v>
      </c>
      <c r="B31" s="48" t="s">
        <v>55</v>
      </c>
      <c r="C31" s="37" t="s">
        <v>86</v>
      </c>
      <c r="D31" s="37"/>
      <c r="E31" s="37" t="s">
        <v>87</v>
      </c>
      <c r="F31" s="38" t="s">
        <v>44</v>
      </c>
      <c r="G31" s="38">
        <v>4</v>
      </c>
      <c r="H31" s="38">
        <v>4</v>
      </c>
      <c r="I31" s="46" t="s">
        <v>49</v>
      </c>
      <c r="J31" s="55">
        <v>0.5</v>
      </c>
      <c r="K31" s="46" t="s">
        <v>49</v>
      </c>
      <c r="L31" s="55">
        <v>0.5</v>
      </c>
      <c r="M31" s="46" t="s">
        <v>58</v>
      </c>
      <c r="N31" s="47"/>
      <c r="O31" s="46" t="s">
        <v>49</v>
      </c>
      <c r="P31" s="47">
        <v>1</v>
      </c>
      <c r="Q31" s="43">
        <v>36</v>
      </c>
      <c r="R31" s="44"/>
      <c r="S31" s="44"/>
      <c r="T31" s="56"/>
    </row>
    <row r="32" spans="1:20" s="2" customFormat="1" ht="29">
      <c r="A32" s="48" t="s">
        <v>54</v>
      </c>
      <c r="B32" s="48" t="s">
        <v>55</v>
      </c>
      <c r="C32" s="37" t="s">
        <v>88</v>
      </c>
      <c r="D32" s="37"/>
      <c r="E32" s="37" t="s">
        <v>89</v>
      </c>
      <c r="F32" s="38" t="s">
        <v>44</v>
      </c>
      <c r="G32" s="38">
        <v>2</v>
      </c>
      <c r="H32" s="38">
        <v>2</v>
      </c>
      <c r="I32" s="46" t="s">
        <v>49</v>
      </c>
      <c r="J32" s="55">
        <v>1</v>
      </c>
      <c r="K32" s="46"/>
      <c r="L32" s="55"/>
      <c r="M32" s="41" t="s">
        <v>50</v>
      </c>
      <c r="N32" s="42">
        <v>0.3</v>
      </c>
      <c r="O32" s="46" t="s">
        <v>49</v>
      </c>
      <c r="P32" s="42">
        <v>0.7</v>
      </c>
      <c r="Q32" s="43">
        <v>18</v>
      </c>
      <c r="R32" s="44"/>
      <c r="S32" s="44"/>
      <c r="T32" s="56"/>
    </row>
    <row r="33" spans="1:21" s="2" customFormat="1" ht="28.5">
      <c r="A33" s="64"/>
      <c r="B33" s="64"/>
      <c r="C33" s="58" t="s">
        <v>90</v>
      </c>
      <c r="D33" s="37"/>
      <c r="E33" s="27" t="s">
        <v>91</v>
      </c>
      <c r="F33" s="28" t="s">
        <v>81</v>
      </c>
      <c r="G33" s="28">
        <v>6</v>
      </c>
      <c r="H33" s="28">
        <v>6</v>
      </c>
      <c r="I33" s="50"/>
      <c r="J33" s="53"/>
      <c r="K33" s="50"/>
      <c r="L33" s="53"/>
      <c r="M33" s="50"/>
      <c r="N33" s="51"/>
      <c r="O33" s="50"/>
      <c r="P33" s="51"/>
      <c r="Q33" s="33">
        <v>25.5</v>
      </c>
      <c r="R33" s="34">
        <v>3</v>
      </c>
      <c r="S33" s="34"/>
      <c r="T33" s="35">
        <v>25.5</v>
      </c>
    </row>
    <row r="34" spans="1:21" s="2" customFormat="1">
      <c r="A34" s="36" t="s">
        <v>69</v>
      </c>
      <c r="B34" s="36" t="s">
        <v>70</v>
      </c>
      <c r="C34" s="37" t="s">
        <v>92</v>
      </c>
      <c r="D34" s="65"/>
      <c r="E34" s="37" t="s">
        <v>93</v>
      </c>
      <c r="F34" s="38" t="s">
        <v>44</v>
      </c>
      <c r="G34" s="38">
        <v>2</v>
      </c>
      <c r="H34" s="66">
        <v>2</v>
      </c>
      <c r="I34" s="46" t="s">
        <v>49</v>
      </c>
      <c r="J34" s="42">
        <v>0.2</v>
      </c>
      <c r="K34" s="46" t="s">
        <v>49</v>
      </c>
      <c r="L34" s="60">
        <v>0.8</v>
      </c>
      <c r="M34" s="46" t="s">
        <v>58</v>
      </c>
      <c r="N34" s="47"/>
      <c r="O34" s="54" t="s">
        <v>49</v>
      </c>
      <c r="P34" s="55">
        <v>1</v>
      </c>
      <c r="Q34" s="43">
        <v>15</v>
      </c>
      <c r="R34" s="44"/>
      <c r="S34" s="44"/>
      <c r="T34" s="56">
        <v>3</v>
      </c>
    </row>
    <row r="35" spans="1:21" s="2" customFormat="1">
      <c r="A35" s="36" t="s">
        <v>45</v>
      </c>
      <c r="B35" s="36" t="s">
        <v>46</v>
      </c>
      <c r="C35" s="37" t="s">
        <v>94</v>
      </c>
      <c r="D35" s="65"/>
      <c r="E35" s="37" t="s">
        <v>95</v>
      </c>
      <c r="F35" s="38" t="s">
        <v>44</v>
      </c>
      <c r="G35" s="38">
        <v>4</v>
      </c>
      <c r="H35" s="66">
        <v>4</v>
      </c>
      <c r="I35" s="39" t="s">
        <v>49</v>
      </c>
      <c r="J35" s="40">
        <v>1</v>
      </c>
      <c r="K35" s="41" t="s">
        <v>49</v>
      </c>
      <c r="L35" s="60">
        <v>1</v>
      </c>
      <c r="M35" s="39" t="s">
        <v>58</v>
      </c>
      <c r="N35" s="47"/>
      <c r="O35" s="54" t="s">
        <v>49</v>
      </c>
      <c r="P35" s="55">
        <v>1</v>
      </c>
      <c r="Q35" s="43">
        <v>10.5</v>
      </c>
      <c r="R35" s="44">
        <v>3</v>
      </c>
      <c r="S35" s="44"/>
      <c r="T35" s="56">
        <v>22.5</v>
      </c>
    </row>
    <row r="36" spans="1:21" s="2" customFormat="1" ht="28.5">
      <c r="A36" s="67"/>
      <c r="B36" s="49"/>
      <c r="C36" s="58" t="s">
        <v>96</v>
      </c>
      <c r="D36" s="65"/>
      <c r="E36" s="68" t="s">
        <v>97</v>
      </c>
      <c r="F36" s="28" t="s">
        <v>81</v>
      </c>
      <c r="G36" s="28">
        <v>6</v>
      </c>
      <c r="H36" s="69">
        <v>6</v>
      </c>
      <c r="I36" s="50"/>
      <c r="J36" s="51"/>
      <c r="K36" s="50"/>
      <c r="L36" s="53"/>
      <c r="M36" s="50"/>
      <c r="N36" s="51"/>
      <c r="O36" s="50"/>
      <c r="P36" s="53"/>
      <c r="Q36" s="33">
        <v>48</v>
      </c>
      <c r="R36" s="34"/>
      <c r="S36" s="34"/>
      <c r="T36" s="59">
        <v>12</v>
      </c>
    </row>
    <row r="37" spans="1:21" s="2" customFormat="1">
      <c r="A37" s="36" t="s">
        <v>45</v>
      </c>
      <c r="B37" s="36" t="s">
        <v>46</v>
      </c>
      <c r="C37" s="37" t="s">
        <v>98</v>
      </c>
      <c r="D37" s="37"/>
      <c r="E37" s="37" t="s">
        <v>99</v>
      </c>
      <c r="F37" s="38" t="s">
        <v>44</v>
      </c>
      <c r="G37" s="38">
        <v>2</v>
      </c>
      <c r="H37" s="38">
        <v>2</v>
      </c>
      <c r="I37" s="46"/>
      <c r="J37" s="45"/>
      <c r="K37" s="46" t="s">
        <v>49</v>
      </c>
      <c r="L37" s="70">
        <v>1</v>
      </c>
      <c r="M37" s="46"/>
      <c r="N37" s="71"/>
      <c r="O37" s="46" t="s">
        <v>49</v>
      </c>
      <c r="P37" s="70">
        <v>1</v>
      </c>
      <c r="Q37" s="43">
        <v>24</v>
      </c>
      <c r="R37" s="44"/>
      <c r="S37" s="44"/>
      <c r="T37" s="45"/>
    </row>
    <row r="38" spans="1:21" s="2" customFormat="1">
      <c r="A38" s="36" t="s">
        <v>45</v>
      </c>
      <c r="B38" s="36" t="s">
        <v>46</v>
      </c>
      <c r="C38" s="37" t="s">
        <v>100</v>
      </c>
      <c r="D38" s="37"/>
      <c r="E38" s="37" t="s">
        <v>101</v>
      </c>
      <c r="F38" s="38" t="s">
        <v>44</v>
      </c>
      <c r="G38" s="38">
        <v>2</v>
      </c>
      <c r="H38" s="38">
        <v>2</v>
      </c>
      <c r="I38" s="39" t="s">
        <v>49</v>
      </c>
      <c r="J38" s="72">
        <v>0.5</v>
      </c>
      <c r="K38" s="46" t="s">
        <v>49</v>
      </c>
      <c r="L38" s="73">
        <v>1</v>
      </c>
      <c r="M38" s="39" t="s">
        <v>50</v>
      </c>
      <c r="N38" s="74">
        <v>0.5</v>
      </c>
      <c r="O38" s="46" t="s">
        <v>49</v>
      </c>
      <c r="P38" s="73">
        <v>1</v>
      </c>
      <c r="Q38" s="43">
        <v>12</v>
      </c>
      <c r="R38" s="44"/>
      <c r="S38" s="44"/>
      <c r="T38" s="45">
        <v>6</v>
      </c>
    </row>
    <row r="39" spans="1:21" s="2" customFormat="1" ht="29">
      <c r="A39" s="48" t="s">
        <v>54</v>
      </c>
      <c r="B39" s="48" t="s">
        <v>55</v>
      </c>
      <c r="C39" s="37" t="s">
        <v>102</v>
      </c>
      <c r="D39" s="37"/>
      <c r="E39" s="37" t="s">
        <v>103</v>
      </c>
      <c r="F39" s="38" t="s">
        <v>44</v>
      </c>
      <c r="G39" s="38">
        <v>2</v>
      </c>
      <c r="H39" s="38">
        <v>2</v>
      </c>
      <c r="I39" s="46" t="s">
        <v>49</v>
      </c>
      <c r="J39" s="70">
        <v>0.5</v>
      </c>
      <c r="K39" s="46" t="s">
        <v>49</v>
      </c>
      <c r="L39" s="55">
        <v>0.5</v>
      </c>
      <c r="M39" s="41" t="s">
        <v>50</v>
      </c>
      <c r="N39" s="75">
        <v>0.3</v>
      </c>
      <c r="O39" s="41" t="s">
        <v>49</v>
      </c>
      <c r="P39" s="73">
        <v>0.7</v>
      </c>
      <c r="Q39" s="43">
        <v>12</v>
      </c>
      <c r="R39" s="44"/>
      <c r="S39" s="44"/>
      <c r="T39" s="56">
        <v>6</v>
      </c>
    </row>
    <row r="40" spans="1:21">
      <c r="A40" s="76"/>
      <c r="B40" s="77"/>
      <c r="C40" s="32"/>
      <c r="D40" s="78"/>
      <c r="E40" s="79"/>
      <c r="F40" s="80"/>
      <c r="G40" s="79"/>
      <c r="H40" s="79"/>
      <c r="I40" s="81"/>
      <c r="J40" s="80"/>
      <c r="K40" s="81"/>
      <c r="L40" s="80"/>
      <c r="M40" s="81"/>
      <c r="N40" s="82"/>
      <c r="O40" s="81"/>
      <c r="P40" s="80"/>
      <c r="Q40" s="83"/>
      <c r="R40" s="84"/>
      <c r="S40" s="85"/>
      <c r="T40" s="86"/>
    </row>
    <row r="41" spans="1:21">
      <c r="A41" s="87"/>
      <c r="B41" s="77"/>
      <c r="C41" s="88"/>
      <c r="D41" s="89"/>
      <c r="E41" s="79"/>
      <c r="F41" s="80"/>
      <c r="G41" s="79"/>
      <c r="H41" s="79"/>
      <c r="I41" s="31"/>
      <c r="J41" s="80"/>
      <c r="K41" s="81"/>
      <c r="L41" s="80"/>
      <c r="M41" s="81"/>
      <c r="N41" s="82"/>
      <c r="O41" s="81"/>
      <c r="P41" s="32"/>
      <c r="Q41" s="90"/>
      <c r="R41" s="84"/>
      <c r="S41" s="84"/>
      <c r="T41" s="91"/>
    </row>
    <row r="42" spans="1:21">
      <c r="A42" s="87"/>
      <c r="B42" s="77"/>
      <c r="C42" s="88"/>
      <c r="D42" s="89"/>
      <c r="E42" s="79"/>
      <c r="F42" s="80"/>
      <c r="G42" s="79"/>
      <c r="H42" s="79"/>
      <c r="I42" s="92"/>
      <c r="J42" s="80"/>
      <c r="K42" s="81"/>
      <c r="L42" s="80"/>
      <c r="M42" s="81"/>
      <c r="N42" s="82"/>
      <c r="O42" s="93"/>
      <c r="P42" s="94"/>
      <c r="Q42" s="83"/>
      <c r="R42" s="84"/>
      <c r="S42" s="95"/>
      <c r="T42" s="91"/>
    </row>
    <row r="43" spans="1:21">
      <c r="A43" s="96"/>
      <c r="B43" s="96"/>
      <c r="C43" s="97"/>
      <c r="D43" s="89"/>
      <c r="E43" s="89"/>
      <c r="F43" s="32"/>
      <c r="G43" s="78"/>
      <c r="H43" s="89"/>
      <c r="I43" s="98"/>
      <c r="J43" s="94"/>
      <c r="K43" s="92"/>
      <c r="L43" s="32"/>
      <c r="M43" s="92"/>
      <c r="N43" s="94"/>
      <c r="O43" s="98"/>
      <c r="P43" s="94"/>
      <c r="Q43" s="99"/>
      <c r="R43" s="100"/>
      <c r="S43" s="101"/>
      <c r="T43" s="102"/>
      <c r="U43" s="103"/>
    </row>
    <row r="44" spans="1:21">
      <c r="C44" s="186" t="s">
        <v>104</v>
      </c>
      <c r="D44" s="187"/>
      <c r="E44" s="187"/>
      <c r="F44" s="188"/>
      <c r="G44" s="104">
        <f>30</f>
        <v>30</v>
      </c>
      <c r="H44" s="105"/>
      <c r="I44" s="179"/>
      <c r="J44" s="179"/>
      <c r="K44" s="179"/>
      <c r="L44" s="179"/>
      <c r="M44" s="179" t="s">
        <v>105</v>
      </c>
      <c r="N44" s="179"/>
      <c r="O44" s="179"/>
      <c r="P44" s="180"/>
      <c r="Q44" s="106">
        <f>+Q14+Q18+Q24+Q30+Q36</f>
        <v>210</v>
      </c>
      <c r="R44" s="106">
        <f>+R14+R18+R24+R30+R36</f>
        <v>36</v>
      </c>
      <c r="S44" s="106">
        <f>+S14+S18+S24+S30+S36</f>
        <v>0</v>
      </c>
      <c r="T44" s="106">
        <f>+T14+T18+T24+T30+T36</f>
        <v>12</v>
      </c>
    </row>
    <row r="45" spans="1:21">
      <c r="C45" s="107" t="s">
        <v>106</v>
      </c>
      <c r="D45" s="3"/>
      <c r="H45" s="2"/>
      <c r="J45" s="2"/>
      <c r="K45" s="2"/>
      <c r="L45" s="5"/>
      <c r="M45" s="2"/>
      <c r="N45" s="2"/>
      <c r="O45" s="2"/>
      <c r="P45" s="2"/>
      <c r="Q45" s="2"/>
      <c r="S45" s="5"/>
      <c r="T45" s="108"/>
    </row>
    <row r="46" spans="1:21">
      <c r="C46" s="2"/>
      <c r="D46" s="2"/>
      <c r="P46" s="2"/>
      <c r="T46" s="109"/>
    </row>
    <row r="47" spans="1:21">
      <c r="C47" s="110" t="s">
        <v>107</v>
      </c>
      <c r="D47" s="2"/>
      <c r="P47" s="2"/>
      <c r="T47" s="109"/>
    </row>
    <row r="48" spans="1:21">
      <c r="C48" s="2"/>
      <c r="D48" s="2"/>
      <c r="P48" s="2"/>
      <c r="T48" s="109"/>
    </row>
    <row r="49" spans="1:20">
      <c r="A49" s="111"/>
      <c r="B49" s="111"/>
      <c r="C49" s="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2"/>
    </row>
    <row r="51" spans="1:20">
      <c r="C51" s="2"/>
      <c r="D51" s="2"/>
    </row>
    <row r="52" spans="1:20">
      <c r="C52" s="2"/>
      <c r="D52" s="2"/>
    </row>
    <row r="53" spans="1:20">
      <c r="C53" s="2"/>
      <c r="D53" s="2"/>
    </row>
    <row r="54" spans="1:20">
      <c r="C54" s="2"/>
      <c r="D54" s="2"/>
    </row>
    <row r="55" spans="1:20">
      <c r="C55" s="2"/>
      <c r="D55" s="2"/>
    </row>
    <row r="59" spans="1:20">
      <c r="P59" s="2"/>
    </row>
    <row r="60" spans="1:20">
      <c r="P60" s="2"/>
    </row>
  </sheetData>
  <mergeCells count="30">
    <mergeCell ref="G1:O1"/>
    <mergeCell ref="C7:H7"/>
    <mergeCell ref="C8:H8"/>
    <mergeCell ref="E2:F2"/>
    <mergeCell ref="C4:H4"/>
    <mergeCell ref="C5:H5"/>
    <mergeCell ref="C6:H6"/>
    <mergeCell ref="N7:O7"/>
    <mergeCell ref="N8:P8"/>
    <mergeCell ref="C9:C12"/>
    <mergeCell ref="E9:E12"/>
    <mergeCell ref="F9:F12"/>
    <mergeCell ref="G9:G12"/>
    <mergeCell ref="H9:H12"/>
    <mergeCell ref="A9:A12"/>
    <mergeCell ref="B9:B12"/>
    <mergeCell ref="A13:B13"/>
    <mergeCell ref="I44:L44"/>
    <mergeCell ref="M44:P44"/>
    <mergeCell ref="C13:T13"/>
    <mergeCell ref="M11:P11"/>
    <mergeCell ref="C44:F44"/>
    <mergeCell ref="D9:D12"/>
    <mergeCell ref="Q9:T10"/>
    <mergeCell ref="Q11:Q12"/>
    <mergeCell ref="R11:R12"/>
    <mergeCell ref="S11:S12"/>
    <mergeCell ref="T11:T12"/>
    <mergeCell ref="I9:P10"/>
    <mergeCell ref="I11:L11"/>
  </mergeCells>
  <dataValidations count="3">
    <dataValidation type="list" allowBlank="1" showInputMessage="1" showErrorMessage="1" sqref="N7" xr:uid="{00590053-00F0-4F32-87AD-005C009A007F}">
      <formula1>"Régime Formation,Formation Initiale,Formation Continue,Formation Initiale/Formation Continue"</formula1>
    </dataValidation>
    <dataValidation type="list" allowBlank="1" showInputMessage="1" showErrorMessage="1" sqref="M21:M26 I14:I43" xr:uid="{00160012-0097-4BFB-9618-00E9007F003B}">
      <formula1>Nature_des_épreuves_CC</formula1>
    </dataValidation>
    <dataValidation type="list" allowBlank="1" showInputMessage="1" showErrorMessage="1" sqref="P7:P8 N8:O8" xr:uid="{00ED004C-00DD-4859-AC9C-009600B9006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0"/>
  <sheetViews>
    <sheetView topLeftCell="B1" workbookViewId="0">
      <selection activeCell="C4" sqref="C4:H4"/>
    </sheetView>
  </sheetViews>
  <sheetFormatPr baseColWidth="10" defaultRowHeight="14.5"/>
  <cols>
    <col min="1" max="1" width="70.26953125" customWidth="1"/>
    <col min="2" max="2" width="96.2695312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1796875" customWidth="1"/>
    <col min="15" max="15" width="11" customWidth="1"/>
    <col min="16" max="16" width="7.1796875" customWidth="1"/>
    <col min="17" max="17" width="8.1796875" customWidth="1"/>
    <col min="18" max="20" width="6.81640625" customWidth="1"/>
  </cols>
  <sheetData>
    <row r="1" spans="1:20" ht="15" customHeight="1">
      <c r="G1" s="215" t="s">
        <v>0</v>
      </c>
      <c r="H1" s="215"/>
      <c r="I1" s="215"/>
      <c r="J1" s="215"/>
      <c r="K1" s="215"/>
      <c r="L1" s="215"/>
      <c r="M1" s="215"/>
      <c r="N1" s="215"/>
      <c r="O1" s="215"/>
    </row>
    <row r="2" spans="1:20">
      <c r="C2" s="2"/>
      <c r="D2" s="2"/>
      <c r="E2" s="217" t="s">
        <v>1</v>
      </c>
      <c r="F2" s="217"/>
      <c r="G2" s="2"/>
      <c r="H2" s="2"/>
      <c r="I2" s="2"/>
      <c r="J2" s="2"/>
      <c r="K2" s="2"/>
      <c r="L2" s="2"/>
      <c r="M2" s="2"/>
      <c r="N2" s="2" t="s">
        <v>3</v>
      </c>
      <c r="O2" s="2"/>
      <c r="P2" s="2"/>
    </row>
    <row r="3" spans="1:20">
      <c r="C3" s="2"/>
      <c r="D3" s="2"/>
      <c r="E3" s="2"/>
      <c r="F3" s="2"/>
      <c r="G3" s="2"/>
      <c r="H3" s="2"/>
      <c r="I3" s="2"/>
      <c r="J3" s="4"/>
      <c r="K3" s="2"/>
      <c r="L3" s="4"/>
      <c r="N3" s="2"/>
      <c r="P3" s="2"/>
      <c r="Q3" s="4"/>
      <c r="R3" s="4"/>
      <c r="S3" s="4"/>
      <c r="T3" s="4"/>
    </row>
    <row r="4" spans="1:20">
      <c r="C4" s="219" t="s">
        <v>187</v>
      </c>
      <c r="D4" s="220"/>
      <c r="E4" s="220"/>
      <c r="F4" s="220"/>
      <c r="G4" s="220"/>
      <c r="H4" s="220"/>
      <c r="I4" s="5"/>
      <c r="J4" s="6" t="s">
        <v>184</v>
      </c>
      <c r="K4" s="7"/>
      <c r="L4" s="8"/>
      <c r="M4" s="9"/>
      <c r="N4" s="10" t="s">
        <v>5</v>
      </c>
      <c r="O4" s="7"/>
      <c r="P4" s="11"/>
      <c r="Q4" s="8"/>
      <c r="R4" s="8"/>
      <c r="S4" s="8"/>
      <c r="T4" s="12"/>
    </row>
    <row r="5" spans="1:20">
      <c r="C5" s="216" t="s">
        <v>182</v>
      </c>
      <c r="D5" s="217"/>
      <c r="E5" s="217"/>
      <c r="F5" s="217"/>
      <c r="G5" s="217"/>
      <c r="H5" s="217"/>
      <c r="J5" s="13" t="s">
        <v>185</v>
      </c>
      <c r="K5" s="14"/>
      <c r="L5" s="8"/>
      <c r="M5" s="8"/>
      <c r="N5" s="6" t="s">
        <v>8</v>
      </c>
      <c r="O5" s="14"/>
      <c r="P5" s="8"/>
      <c r="Q5" s="8"/>
      <c r="R5" s="8"/>
      <c r="S5" s="8"/>
      <c r="T5" s="12"/>
    </row>
    <row r="6" spans="1:20">
      <c r="C6" s="216" t="s">
        <v>9</v>
      </c>
      <c r="D6" s="217"/>
      <c r="E6" s="217"/>
      <c r="F6" s="217"/>
      <c r="G6" s="217"/>
      <c r="H6" s="217"/>
      <c r="J6" s="6" t="s">
        <v>10</v>
      </c>
      <c r="K6" s="15" t="s">
        <v>186</v>
      </c>
      <c r="L6" s="8"/>
      <c r="M6" s="8"/>
      <c r="N6" s="13" t="s">
        <v>11</v>
      </c>
      <c r="O6" s="14"/>
      <c r="P6" s="8"/>
      <c r="Q6" s="8"/>
      <c r="R6" s="8"/>
      <c r="S6" s="8"/>
      <c r="T6" s="12"/>
    </row>
    <row r="7" spans="1:20">
      <c r="C7" s="216" t="s">
        <v>183</v>
      </c>
      <c r="D7" s="217"/>
      <c r="E7" s="217"/>
      <c r="F7" s="217"/>
      <c r="G7" s="217"/>
      <c r="H7" s="217"/>
      <c r="J7" s="13" t="s">
        <v>13</v>
      </c>
      <c r="K7" s="14">
        <v>221</v>
      </c>
      <c r="L7" s="8"/>
      <c r="M7" s="8"/>
      <c r="N7" s="221" t="s">
        <v>14</v>
      </c>
      <c r="O7" s="222"/>
      <c r="P7" s="16"/>
      <c r="Q7" s="8"/>
      <c r="R7" s="8"/>
      <c r="S7" s="8"/>
      <c r="T7" s="12"/>
    </row>
    <row r="8" spans="1:20">
      <c r="A8" s="4"/>
      <c r="B8" s="115"/>
      <c r="C8" s="218" t="s">
        <v>15</v>
      </c>
      <c r="D8" s="218"/>
      <c r="E8" s="218"/>
      <c r="F8" s="218"/>
      <c r="G8" s="218"/>
      <c r="H8" s="218"/>
      <c r="I8" s="19"/>
      <c r="J8" s="20"/>
      <c r="K8" s="20"/>
      <c r="L8" s="8"/>
      <c r="M8" s="8"/>
      <c r="N8" s="221" t="s">
        <v>16</v>
      </c>
      <c r="O8" s="222"/>
      <c r="P8" s="222"/>
      <c r="Q8" s="20"/>
      <c r="R8" s="8"/>
      <c r="S8" s="8"/>
      <c r="T8" s="12"/>
    </row>
    <row r="9" spans="1:20" ht="15" customHeight="1">
      <c r="A9" s="171" t="s">
        <v>17</v>
      </c>
      <c r="B9" s="174" t="s">
        <v>18</v>
      </c>
      <c r="C9" s="189" t="s">
        <v>112</v>
      </c>
      <c r="D9" s="189" t="s">
        <v>20</v>
      </c>
      <c r="E9" s="189" t="s">
        <v>21</v>
      </c>
      <c r="F9" s="189" t="s">
        <v>22</v>
      </c>
      <c r="G9" s="214" t="s">
        <v>23</v>
      </c>
      <c r="H9" s="189" t="s">
        <v>24</v>
      </c>
      <c r="I9" s="206" t="s">
        <v>25</v>
      </c>
      <c r="J9" s="207"/>
      <c r="K9" s="207"/>
      <c r="L9" s="207"/>
      <c r="M9" s="207"/>
      <c r="N9" s="207"/>
      <c r="O9" s="207"/>
      <c r="P9" s="208"/>
      <c r="Q9" s="192" t="s">
        <v>26</v>
      </c>
      <c r="R9" s="193"/>
      <c r="S9" s="193"/>
      <c r="T9" s="194"/>
    </row>
    <row r="10" spans="1:20">
      <c r="A10" s="172"/>
      <c r="B10" s="225"/>
      <c r="C10" s="212"/>
      <c r="D10" s="190"/>
      <c r="E10" s="212"/>
      <c r="F10" s="212"/>
      <c r="G10" s="212"/>
      <c r="H10" s="212"/>
      <c r="I10" s="209"/>
      <c r="J10" s="210"/>
      <c r="K10" s="210"/>
      <c r="L10" s="210"/>
      <c r="M10" s="210"/>
      <c r="N10" s="210"/>
      <c r="O10" s="210"/>
      <c r="P10" s="211"/>
      <c r="Q10" s="195"/>
      <c r="R10" s="196"/>
      <c r="S10" s="196"/>
      <c r="T10" s="197"/>
    </row>
    <row r="11" spans="1:20">
      <c r="A11" s="172"/>
      <c r="B11" s="225"/>
      <c r="C11" s="212"/>
      <c r="D11" s="190"/>
      <c r="E11" s="212"/>
      <c r="F11" s="212"/>
      <c r="G11" s="212"/>
      <c r="H11" s="212"/>
      <c r="I11" s="183" t="s">
        <v>27</v>
      </c>
      <c r="J11" s="184"/>
      <c r="K11" s="184"/>
      <c r="L11" s="185"/>
      <c r="M11" s="183" t="s">
        <v>28</v>
      </c>
      <c r="N11" s="184"/>
      <c r="O11" s="184"/>
      <c r="P11" s="185"/>
      <c r="Q11" s="198" t="s">
        <v>29</v>
      </c>
      <c r="R11" s="200" t="s">
        <v>30</v>
      </c>
      <c r="S11" s="202" t="s">
        <v>31</v>
      </c>
      <c r="T11" s="204" t="s">
        <v>32</v>
      </c>
    </row>
    <row r="12" spans="1:20" ht="36">
      <c r="A12" s="173"/>
      <c r="B12" s="226"/>
      <c r="C12" s="213"/>
      <c r="D12" s="191"/>
      <c r="E12" s="213"/>
      <c r="F12" s="213"/>
      <c r="G12" s="213"/>
      <c r="H12" s="213"/>
      <c r="I12" s="21" t="s">
        <v>33</v>
      </c>
      <c r="J12" s="22" t="s">
        <v>34</v>
      </c>
      <c r="K12" s="23" t="s">
        <v>35</v>
      </c>
      <c r="L12" s="24" t="s">
        <v>36</v>
      </c>
      <c r="M12" s="23" t="s">
        <v>37</v>
      </c>
      <c r="N12" s="22" t="s">
        <v>38</v>
      </c>
      <c r="O12" s="23" t="s">
        <v>39</v>
      </c>
      <c r="P12" s="25" t="s">
        <v>40</v>
      </c>
      <c r="Q12" s="199"/>
      <c r="R12" s="201"/>
      <c r="S12" s="203"/>
      <c r="T12" s="205"/>
    </row>
    <row r="13" spans="1:20">
      <c r="A13" s="223"/>
      <c r="B13" s="224"/>
      <c r="C13" s="181" t="s">
        <v>113</v>
      </c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2"/>
    </row>
    <row r="14" spans="1:20">
      <c r="A14" s="36"/>
      <c r="B14" s="36"/>
      <c r="C14" s="116" t="s">
        <v>114</v>
      </c>
      <c r="D14" s="117"/>
      <c r="E14" s="116" t="s">
        <v>115</v>
      </c>
      <c r="F14" s="118" t="s">
        <v>44</v>
      </c>
      <c r="G14" s="118">
        <v>30</v>
      </c>
      <c r="H14" s="118">
        <v>30</v>
      </c>
      <c r="I14" s="29"/>
      <c r="J14" s="30"/>
      <c r="K14" s="31"/>
      <c r="L14" s="32"/>
      <c r="M14" s="31"/>
      <c r="N14" s="30"/>
      <c r="O14" s="29"/>
      <c r="P14" s="30"/>
      <c r="Q14" s="119"/>
      <c r="R14" s="120"/>
      <c r="S14" s="121"/>
      <c r="T14" s="122"/>
    </row>
    <row r="15" spans="1:20" ht="48.65" customHeight="1">
      <c r="A15" s="123" t="s">
        <v>54</v>
      </c>
      <c r="B15" s="123" t="s">
        <v>55</v>
      </c>
      <c r="C15" s="79" t="s">
        <v>116</v>
      </c>
      <c r="D15" s="78"/>
      <c r="E15" s="78" t="s">
        <v>117</v>
      </c>
      <c r="F15" s="124"/>
      <c r="G15" s="77">
        <v>30</v>
      </c>
      <c r="H15" s="76">
        <v>30</v>
      </c>
      <c r="I15" s="125" t="s">
        <v>49</v>
      </c>
      <c r="J15" s="126">
        <v>1</v>
      </c>
      <c r="K15" s="92"/>
      <c r="L15" s="94"/>
      <c r="M15" s="127" t="s">
        <v>58</v>
      </c>
      <c r="N15" s="128"/>
      <c r="O15" s="129" t="s">
        <v>49</v>
      </c>
      <c r="P15" s="130">
        <v>1</v>
      </c>
      <c r="Q15" s="83"/>
      <c r="R15" s="95"/>
      <c r="S15" s="84"/>
      <c r="T15" s="131"/>
    </row>
    <row r="16" spans="1:20">
      <c r="A16" s="79"/>
      <c r="B16" s="79"/>
      <c r="C16" s="79"/>
      <c r="D16" s="79"/>
      <c r="E16" s="79"/>
      <c r="F16" s="89"/>
      <c r="G16" s="79"/>
      <c r="H16" s="89"/>
      <c r="I16" s="92"/>
      <c r="J16" s="82"/>
      <c r="K16" s="92"/>
      <c r="L16" s="94"/>
      <c r="M16" s="31"/>
      <c r="N16" s="94"/>
      <c r="O16" s="92"/>
      <c r="P16" s="32"/>
      <c r="Q16" s="83"/>
      <c r="R16" s="95"/>
      <c r="S16" s="95"/>
      <c r="T16" s="132"/>
    </row>
    <row r="17" spans="1:20">
      <c r="A17" s="78"/>
      <c r="B17" s="78"/>
      <c r="C17" s="78"/>
      <c r="D17" s="78"/>
      <c r="E17" s="78"/>
      <c r="F17" s="79"/>
      <c r="G17" s="79"/>
      <c r="H17" s="89"/>
      <c r="I17" s="81"/>
      <c r="J17" s="82"/>
      <c r="K17" s="92"/>
      <c r="L17" s="82"/>
      <c r="M17" s="92"/>
      <c r="N17" s="94"/>
      <c r="O17" s="92"/>
      <c r="P17" s="94"/>
      <c r="Q17" s="83"/>
      <c r="R17" s="95"/>
      <c r="S17" s="95"/>
      <c r="T17" s="132"/>
    </row>
    <row r="18" spans="1:20">
      <c r="A18" s="79"/>
      <c r="B18" s="79"/>
      <c r="C18" s="79"/>
      <c r="D18" s="79"/>
      <c r="E18" s="79"/>
      <c r="F18" s="32"/>
      <c r="G18" s="79"/>
      <c r="H18" s="79"/>
      <c r="I18" s="31"/>
      <c r="J18" s="32"/>
      <c r="K18" s="81"/>
      <c r="L18" s="32"/>
      <c r="M18" s="92"/>
      <c r="N18" s="82"/>
      <c r="O18" s="92"/>
      <c r="P18" s="94"/>
      <c r="Q18" s="83"/>
      <c r="R18" s="95"/>
      <c r="S18" s="95"/>
      <c r="T18" s="132"/>
    </row>
    <row r="19" spans="1:20">
      <c r="A19" s="78"/>
      <c r="B19" s="79"/>
      <c r="C19" s="78"/>
      <c r="D19" s="78"/>
      <c r="E19" s="79"/>
      <c r="F19" s="79"/>
      <c r="G19" s="78"/>
      <c r="H19" s="78"/>
      <c r="I19" s="81"/>
      <c r="J19" s="94"/>
      <c r="K19" s="81"/>
      <c r="L19" s="82"/>
      <c r="M19" s="81"/>
      <c r="N19" s="82"/>
      <c r="O19" s="92"/>
      <c r="P19" s="82"/>
      <c r="Q19" s="83"/>
      <c r="R19" s="95"/>
      <c r="S19" s="95"/>
      <c r="T19" s="132"/>
    </row>
    <row r="20" spans="1:20">
      <c r="A20" s="78"/>
      <c r="B20" s="78"/>
      <c r="C20" s="79"/>
      <c r="D20" s="78"/>
      <c r="E20" s="78"/>
      <c r="F20" s="79"/>
      <c r="G20" s="89"/>
      <c r="H20" s="79"/>
      <c r="I20" s="81"/>
      <c r="J20" s="94"/>
      <c r="K20" s="81"/>
      <c r="L20" s="82"/>
      <c r="M20" s="81"/>
      <c r="N20" s="128"/>
      <c r="O20" s="81"/>
      <c r="P20" s="82"/>
      <c r="Q20" s="83"/>
      <c r="R20" s="95"/>
      <c r="S20" s="95"/>
      <c r="T20" s="86"/>
    </row>
    <row r="21" spans="1:20">
      <c r="A21" s="78"/>
      <c r="B21" s="79"/>
      <c r="C21" s="78"/>
      <c r="D21" s="78"/>
      <c r="E21" s="79"/>
      <c r="F21" s="79"/>
      <c r="G21" s="89"/>
      <c r="H21" s="78"/>
      <c r="I21" s="31"/>
      <c r="J21" s="94"/>
      <c r="K21" s="31"/>
      <c r="L21" s="82"/>
      <c r="M21" s="31"/>
      <c r="N21" s="82"/>
      <c r="O21" s="93"/>
      <c r="P21" s="32"/>
      <c r="Q21" s="90"/>
      <c r="R21" s="95"/>
      <c r="S21" s="85"/>
      <c r="T21" s="91"/>
    </row>
    <row r="22" spans="1:20">
      <c r="A22" s="78"/>
      <c r="B22" s="78"/>
      <c r="C22" s="89"/>
      <c r="D22" s="78"/>
      <c r="E22" s="78"/>
      <c r="F22" s="79"/>
      <c r="G22" s="89"/>
      <c r="H22" s="89"/>
      <c r="I22" s="81"/>
      <c r="J22" s="94"/>
      <c r="K22" s="92"/>
      <c r="L22" s="32"/>
      <c r="M22" s="92"/>
      <c r="N22" s="128"/>
      <c r="O22" s="81"/>
      <c r="P22" s="94"/>
      <c r="Q22" s="83"/>
      <c r="R22" s="95"/>
      <c r="S22" s="84"/>
      <c r="T22" s="91"/>
    </row>
    <row r="23" spans="1:20">
      <c r="A23" s="79"/>
      <c r="B23" s="79"/>
      <c r="C23" s="79"/>
      <c r="D23" s="79"/>
      <c r="E23" s="79"/>
      <c r="F23" s="32"/>
      <c r="G23" s="89"/>
      <c r="H23" s="79"/>
      <c r="I23" s="31"/>
      <c r="J23" s="82"/>
      <c r="K23" s="81"/>
      <c r="L23" s="82"/>
      <c r="M23" s="92"/>
      <c r="N23" s="94"/>
      <c r="O23" s="93"/>
      <c r="P23" s="94"/>
      <c r="Q23" s="90"/>
      <c r="R23" s="95"/>
      <c r="S23" s="95"/>
      <c r="T23" s="91"/>
    </row>
    <row r="24" spans="1:20">
      <c r="A24" s="78"/>
      <c r="B24" s="78"/>
      <c r="C24" s="78"/>
      <c r="D24" s="78"/>
      <c r="E24" s="78"/>
      <c r="F24" s="89"/>
      <c r="G24" s="89"/>
      <c r="H24" s="79"/>
      <c r="I24" s="92"/>
      <c r="J24" s="82"/>
      <c r="K24" s="31"/>
      <c r="L24" s="32"/>
      <c r="M24" s="92"/>
      <c r="N24" s="94"/>
      <c r="O24" s="92"/>
      <c r="P24" s="82"/>
      <c r="Q24" s="133"/>
      <c r="R24" s="95"/>
      <c r="S24" s="95"/>
      <c r="T24" s="91"/>
    </row>
    <row r="25" spans="1:20">
      <c r="A25" s="89"/>
      <c r="B25" s="89"/>
      <c r="C25" s="79"/>
      <c r="D25" s="89"/>
      <c r="E25" s="89"/>
      <c r="F25" s="79"/>
      <c r="G25" s="79"/>
      <c r="H25" s="79"/>
      <c r="I25" s="81"/>
      <c r="J25" s="80"/>
      <c r="K25" s="81"/>
      <c r="L25" s="82"/>
      <c r="M25" s="92"/>
      <c r="N25" s="82"/>
      <c r="O25" s="92"/>
      <c r="P25" s="82"/>
      <c r="Q25" s="83"/>
      <c r="R25" s="95"/>
      <c r="S25" s="85"/>
      <c r="T25" s="91"/>
    </row>
    <row r="26" spans="1:20">
      <c r="A26" s="78"/>
      <c r="B26" s="89"/>
      <c r="C26" s="78"/>
      <c r="D26" s="78"/>
      <c r="E26" s="89"/>
      <c r="F26" s="79"/>
      <c r="G26" s="79"/>
      <c r="H26" s="79"/>
      <c r="I26" s="81"/>
      <c r="J26" s="32"/>
      <c r="K26" s="134"/>
      <c r="L26" s="135"/>
      <c r="M26" s="81"/>
      <c r="N26" s="128"/>
      <c r="O26" s="81"/>
      <c r="P26" s="82"/>
      <c r="Q26" s="83"/>
      <c r="R26" s="95"/>
      <c r="S26" s="84"/>
      <c r="T26" s="91"/>
    </row>
    <row r="27" spans="1:20">
      <c r="A27" s="79"/>
      <c r="B27" s="79"/>
      <c r="C27" s="79"/>
      <c r="D27" s="79"/>
      <c r="E27" s="79"/>
      <c r="F27" s="32"/>
      <c r="G27" s="78"/>
      <c r="H27" s="78"/>
      <c r="I27" s="31"/>
      <c r="J27" s="94"/>
      <c r="K27" s="81"/>
      <c r="L27" s="32"/>
      <c r="M27" s="92"/>
      <c r="N27" s="94"/>
      <c r="O27" s="81"/>
      <c r="P27" s="32"/>
      <c r="Q27" s="90"/>
      <c r="R27" s="85"/>
      <c r="S27" s="84"/>
      <c r="T27" s="131"/>
    </row>
    <row r="28" spans="1:20">
      <c r="A28" s="78"/>
      <c r="B28" s="79"/>
      <c r="C28" s="78"/>
      <c r="D28" s="78"/>
      <c r="E28" s="79"/>
      <c r="F28" s="89"/>
      <c r="G28" s="89"/>
      <c r="H28" s="89"/>
      <c r="I28" s="81"/>
      <c r="J28" s="94"/>
      <c r="K28" s="81"/>
      <c r="L28" s="94"/>
      <c r="M28" s="92"/>
      <c r="N28" s="82"/>
      <c r="O28" s="93"/>
      <c r="P28" s="94"/>
      <c r="Q28" s="133"/>
      <c r="R28" s="136"/>
      <c r="S28" s="136"/>
      <c r="T28" s="131"/>
    </row>
    <row r="29" spans="1:20">
      <c r="A29" s="89"/>
      <c r="B29" s="79"/>
      <c r="C29" s="89"/>
      <c r="D29" s="89"/>
      <c r="E29" s="79"/>
      <c r="F29" s="79"/>
      <c r="G29" s="79"/>
      <c r="H29" s="79"/>
      <c r="I29" s="81"/>
      <c r="J29" s="82"/>
      <c r="K29" s="81"/>
      <c r="L29" s="82"/>
      <c r="M29" s="92"/>
      <c r="N29" s="82"/>
      <c r="O29" s="81"/>
      <c r="P29" s="94"/>
      <c r="Q29" s="133"/>
      <c r="R29" s="95"/>
      <c r="S29" s="85"/>
      <c r="T29" s="131"/>
    </row>
    <row r="30" spans="1:20">
      <c r="A30" s="78"/>
      <c r="B30" s="78"/>
      <c r="C30" s="89"/>
      <c r="D30" s="78"/>
      <c r="E30" s="78"/>
      <c r="F30" s="79"/>
      <c r="G30" s="79"/>
      <c r="H30" s="79"/>
      <c r="I30" s="81"/>
      <c r="J30" s="80"/>
      <c r="K30" s="81"/>
      <c r="L30" s="80"/>
      <c r="M30" s="92"/>
      <c r="N30" s="82"/>
      <c r="O30" s="81"/>
      <c r="P30" s="82"/>
      <c r="Q30" s="83"/>
      <c r="R30" s="85"/>
      <c r="S30" s="95"/>
      <c r="T30" s="131"/>
    </row>
    <row r="31" spans="1:20">
      <c r="A31" s="79"/>
      <c r="B31" s="79"/>
      <c r="C31" s="79"/>
      <c r="D31" s="79"/>
      <c r="E31" s="79"/>
      <c r="F31" s="79"/>
      <c r="G31" s="79"/>
      <c r="H31" s="79"/>
      <c r="I31" s="81"/>
      <c r="J31" s="32"/>
      <c r="K31" s="81"/>
      <c r="L31" s="80"/>
      <c r="M31" s="81"/>
      <c r="N31" s="82"/>
      <c r="O31" s="81"/>
      <c r="P31" s="80"/>
      <c r="Q31" s="90"/>
      <c r="R31" s="84"/>
      <c r="S31" s="85"/>
      <c r="T31" s="86"/>
    </row>
    <row r="32" spans="1:20">
      <c r="A32" s="78"/>
      <c r="B32" s="79"/>
      <c r="C32" s="78"/>
      <c r="D32" s="78"/>
      <c r="E32" s="79"/>
      <c r="F32" s="32"/>
      <c r="G32" s="78"/>
      <c r="H32" s="78"/>
      <c r="I32" s="81"/>
      <c r="J32" s="82"/>
      <c r="K32" s="81"/>
      <c r="L32" s="80"/>
      <c r="M32" s="31"/>
      <c r="N32" s="128"/>
      <c r="O32" s="93"/>
      <c r="P32" s="82"/>
      <c r="Q32" s="133"/>
      <c r="R32" s="84"/>
      <c r="S32" s="84"/>
      <c r="T32" s="91"/>
    </row>
    <row r="33" spans="1:21">
      <c r="A33" s="103"/>
      <c r="B33" s="103"/>
      <c r="C33" s="79"/>
      <c r="D33" s="103"/>
      <c r="E33" s="103"/>
      <c r="F33" s="79"/>
      <c r="G33" s="79"/>
      <c r="H33" s="137"/>
      <c r="I33" s="81"/>
      <c r="J33" s="82"/>
      <c r="K33" s="31"/>
      <c r="L33" s="32"/>
      <c r="M33" s="81"/>
      <c r="N33" s="94"/>
      <c r="O33" s="92"/>
      <c r="P33" s="32"/>
      <c r="Q33" s="83"/>
      <c r="R33" s="84"/>
      <c r="S33" s="84"/>
      <c r="T33" s="91"/>
    </row>
    <row r="34" spans="1:21">
      <c r="A34" s="89"/>
      <c r="B34" s="89"/>
      <c r="C34" s="79"/>
      <c r="D34" s="89"/>
      <c r="E34" s="89"/>
      <c r="F34" s="32"/>
      <c r="G34" s="78"/>
      <c r="H34" s="79"/>
      <c r="I34" s="31"/>
      <c r="J34" s="32"/>
      <c r="K34" s="92"/>
      <c r="L34" s="94"/>
      <c r="M34" s="92"/>
      <c r="N34" s="94"/>
      <c r="O34" s="92"/>
      <c r="P34" s="82"/>
      <c r="Q34" s="83"/>
      <c r="R34" s="84"/>
      <c r="S34" s="84"/>
      <c r="T34" s="91"/>
    </row>
    <row r="35" spans="1:21">
      <c r="A35" s="78"/>
      <c r="B35" s="89"/>
      <c r="C35" s="78"/>
      <c r="D35" s="78"/>
      <c r="E35" s="89"/>
      <c r="F35" s="89"/>
      <c r="G35" s="89"/>
      <c r="H35" s="79"/>
      <c r="I35" s="92"/>
      <c r="J35" s="82"/>
      <c r="K35" s="92"/>
      <c r="L35" s="94"/>
      <c r="M35" s="92"/>
      <c r="N35" s="94"/>
      <c r="O35" s="92"/>
      <c r="P35" s="82"/>
      <c r="Q35" s="90"/>
      <c r="R35" s="84"/>
      <c r="S35" s="84"/>
      <c r="T35" s="91"/>
    </row>
    <row r="36" spans="1:21">
      <c r="A36" s="89"/>
      <c r="B36" s="79"/>
      <c r="C36" s="89"/>
      <c r="D36" s="89"/>
      <c r="E36" s="79"/>
      <c r="F36" s="89"/>
      <c r="G36" s="89"/>
      <c r="H36" s="79"/>
      <c r="I36" s="81"/>
      <c r="J36" s="32"/>
      <c r="K36" s="81"/>
      <c r="L36" s="94"/>
      <c r="M36" s="92"/>
      <c r="N36" s="94"/>
      <c r="O36" s="92"/>
      <c r="P36" s="94"/>
      <c r="Q36" s="133"/>
      <c r="R36" s="84"/>
      <c r="S36" s="84"/>
      <c r="T36" s="91"/>
    </row>
    <row r="37" spans="1:21">
      <c r="A37" s="79"/>
      <c r="B37" s="79"/>
      <c r="C37" s="79"/>
      <c r="D37" s="79"/>
      <c r="E37" s="79"/>
      <c r="F37" s="79"/>
      <c r="G37" s="79"/>
      <c r="H37" s="79"/>
      <c r="I37" s="81"/>
      <c r="J37" s="94"/>
      <c r="K37" s="92"/>
      <c r="L37" s="94"/>
      <c r="M37" s="81"/>
      <c r="N37" s="94"/>
      <c r="O37" s="81"/>
      <c r="P37" s="94"/>
      <c r="Q37" s="83"/>
      <c r="R37" s="84"/>
      <c r="S37" s="84"/>
      <c r="T37" s="131"/>
    </row>
    <row r="38" spans="1:21">
      <c r="A38" s="79"/>
      <c r="B38" s="79"/>
      <c r="C38" s="79"/>
      <c r="D38" s="79"/>
      <c r="E38" s="79"/>
      <c r="F38" s="80"/>
      <c r="G38" s="79"/>
      <c r="H38" s="137"/>
      <c r="I38" s="81"/>
      <c r="J38" s="80"/>
      <c r="K38" s="81"/>
      <c r="L38" s="138"/>
      <c r="M38" s="81"/>
      <c r="N38" s="82"/>
      <c r="O38" s="81"/>
      <c r="P38" s="94"/>
      <c r="Q38" s="90"/>
      <c r="R38" s="84"/>
      <c r="S38" s="84"/>
      <c r="T38" s="131"/>
    </row>
    <row r="39" spans="1:21">
      <c r="A39" s="79"/>
      <c r="B39" s="79"/>
      <c r="C39" s="79"/>
      <c r="D39" s="79"/>
      <c r="E39" s="79"/>
      <c r="F39" s="80"/>
      <c r="G39" s="79"/>
      <c r="H39" s="79"/>
      <c r="I39" s="81"/>
      <c r="J39" s="80"/>
      <c r="K39" s="81"/>
      <c r="L39" s="80"/>
      <c r="M39" s="81"/>
      <c r="N39" s="82"/>
      <c r="O39" s="81"/>
      <c r="P39" s="82"/>
      <c r="Q39" s="133"/>
      <c r="R39" s="84"/>
      <c r="S39" s="95"/>
      <c r="T39" s="131"/>
    </row>
    <row r="40" spans="1:21">
      <c r="A40" s="78"/>
      <c r="B40" s="79"/>
      <c r="C40" s="78"/>
      <c r="D40" s="78"/>
      <c r="E40" s="79"/>
      <c r="F40" s="80"/>
      <c r="G40" s="79"/>
      <c r="H40" s="79"/>
      <c r="I40" s="81"/>
      <c r="J40" s="80"/>
      <c r="K40" s="81"/>
      <c r="L40" s="80"/>
      <c r="M40" s="81"/>
      <c r="N40" s="82"/>
      <c r="O40" s="81"/>
      <c r="P40" s="80"/>
      <c r="Q40" s="83"/>
      <c r="R40" s="84"/>
      <c r="S40" s="85"/>
      <c r="T40" s="86"/>
    </row>
    <row r="41" spans="1:21">
      <c r="A41" s="89"/>
      <c r="B41" s="79"/>
      <c r="C41" s="89"/>
      <c r="D41" s="89"/>
      <c r="E41" s="79"/>
      <c r="F41" s="80"/>
      <c r="G41" s="79"/>
      <c r="H41" s="79"/>
      <c r="I41" s="31"/>
      <c r="J41" s="80"/>
      <c r="K41" s="81"/>
      <c r="L41" s="80"/>
      <c r="M41" s="81"/>
      <c r="N41" s="82"/>
      <c r="O41" s="81"/>
      <c r="P41" s="32"/>
      <c r="Q41" s="90"/>
      <c r="R41" s="84"/>
      <c r="S41" s="84"/>
      <c r="T41" s="91"/>
    </row>
    <row r="42" spans="1:21">
      <c r="A42" s="89"/>
      <c r="B42" s="79"/>
      <c r="C42" s="89"/>
      <c r="D42" s="89"/>
      <c r="E42" s="79"/>
      <c r="F42" s="80"/>
      <c r="G42" s="79"/>
      <c r="H42" s="79"/>
      <c r="I42" s="92"/>
      <c r="J42" s="80"/>
      <c r="K42" s="81"/>
      <c r="L42" s="80"/>
      <c r="M42" s="81"/>
      <c r="N42" s="82"/>
      <c r="O42" s="93"/>
      <c r="P42" s="94"/>
      <c r="Q42" s="83"/>
      <c r="R42" s="84"/>
      <c r="S42" s="95"/>
      <c r="T42" s="91"/>
    </row>
    <row r="43" spans="1:21">
      <c r="A43" s="89"/>
      <c r="B43" s="89"/>
      <c r="C43" s="139"/>
      <c r="D43" s="89"/>
      <c r="E43" s="89"/>
      <c r="F43" s="32"/>
      <c r="G43" s="78"/>
      <c r="H43" s="89"/>
      <c r="I43" s="98"/>
      <c r="J43" s="94"/>
      <c r="K43" s="92"/>
      <c r="L43" s="32"/>
      <c r="M43" s="92"/>
      <c r="N43" s="94"/>
      <c r="O43" s="98"/>
      <c r="P43" s="94"/>
      <c r="Q43" s="99"/>
      <c r="R43" s="100"/>
      <c r="S43" s="101"/>
      <c r="T43" s="102"/>
      <c r="U43" s="103"/>
    </row>
    <row r="44" spans="1:21">
      <c r="A44" s="140"/>
      <c r="B44" s="140"/>
      <c r="C44" s="187" t="s">
        <v>104</v>
      </c>
      <c r="D44" s="187"/>
      <c r="E44" s="187"/>
      <c r="F44" s="188"/>
      <c r="G44" s="104">
        <f>SUM(G14:H43)</f>
        <v>120</v>
      </c>
      <c r="H44" s="105"/>
      <c r="I44" s="179"/>
      <c r="J44" s="179"/>
      <c r="K44" s="179"/>
      <c r="L44" s="179"/>
      <c r="M44" s="179" t="s">
        <v>105</v>
      </c>
      <c r="N44" s="179"/>
      <c r="O44" s="179"/>
      <c r="P44" s="180"/>
      <c r="Q44" s="141">
        <f>SUM(Q14:Q43)</f>
        <v>0</v>
      </c>
      <c r="R44" s="141">
        <f t="shared" ref="R44:T44" si="0">SUM(R14:R43)</f>
        <v>0</v>
      </c>
      <c r="S44" s="141">
        <f t="shared" si="0"/>
        <v>0</v>
      </c>
      <c r="T44" s="141">
        <f t="shared" si="0"/>
        <v>0</v>
      </c>
    </row>
    <row r="45" spans="1:21">
      <c r="B45" s="2"/>
      <c r="C45" s="107" t="s">
        <v>118</v>
      </c>
      <c r="D45" s="3"/>
      <c r="H45" s="2"/>
      <c r="J45" s="2"/>
      <c r="K45" s="2"/>
      <c r="L45" s="5"/>
      <c r="M45" s="2"/>
      <c r="N45" s="2"/>
      <c r="O45" s="2"/>
      <c r="P45" s="2"/>
      <c r="Q45" s="2"/>
      <c r="S45" s="5"/>
      <c r="T45" s="108"/>
    </row>
    <row r="46" spans="1:21">
      <c r="B46" s="2"/>
      <c r="C46" s="2"/>
      <c r="D46" s="2"/>
      <c r="L46" s="2"/>
      <c r="M46" s="2"/>
      <c r="P46" s="2"/>
      <c r="T46" s="109"/>
    </row>
    <row r="47" spans="1:21">
      <c r="B47" s="2"/>
      <c r="C47" s="110" t="s">
        <v>107</v>
      </c>
      <c r="D47" s="2"/>
      <c r="P47" s="2"/>
      <c r="T47" s="109"/>
    </row>
    <row r="48" spans="1:21">
      <c r="B48" s="2"/>
      <c r="C48" s="2"/>
      <c r="D48" s="2"/>
      <c r="P48" s="2"/>
      <c r="T48" s="109"/>
    </row>
    <row r="49" spans="1:20">
      <c r="A49" s="112"/>
      <c r="B49" s="112"/>
      <c r="C49" s="2"/>
      <c r="D49" s="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</row>
    <row r="50" spans="1:20">
      <c r="C50" s="114"/>
      <c r="D50" s="114"/>
    </row>
    <row r="51" spans="1:20">
      <c r="C51" s="2"/>
      <c r="D51" s="2"/>
    </row>
    <row r="52" spans="1:20">
      <c r="C52" s="2"/>
      <c r="D52" s="2"/>
    </row>
    <row r="53" spans="1:20">
      <c r="C53" s="2"/>
      <c r="D53" s="2"/>
    </row>
    <row r="54" spans="1:20">
      <c r="C54" s="2"/>
      <c r="D54" s="2"/>
    </row>
    <row r="55" spans="1:20">
      <c r="C55" s="2"/>
      <c r="D55" s="2"/>
    </row>
    <row r="59" spans="1:20">
      <c r="P59" s="2"/>
    </row>
    <row r="60" spans="1:20">
      <c r="P60" s="2"/>
    </row>
  </sheetData>
  <mergeCells count="30">
    <mergeCell ref="G1:O1"/>
    <mergeCell ref="E2:F2"/>
    <mergeCell ref="C4:H4"/>
    <mergeCell ref="C5:H5"/>
    <mergeCell ref="C6:H6"/>
    <mergeCell ref="C7:H7"/>
    <mergeCell ref="N7:O7"/>
    <mergeCell ref="C8:H8"/>
    <mergeCell ref="N8:P8"/>
    <mergeCell ref="A9:A12"/>
    <mergeCell ref="B9:B12"/>
    <mergeCell ref="C9:C12"/>
    <mergeCell ref="D9:D12"/>
    <mergeCell ref="E9:E12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13:B13"/>
    <mergeCell ref="C13:T13"/>
    <mergeCell ref="C44:F44"/>
    <mergeCell ref="I44:L44"/>
    <mergeCell ref="M44:P44"/>
  </mergeCells>
  <dataValidations count="3">
    <dataValidation type="list" allowBlank="1" showInputMessage="1" showErrorMessage="1" sqref="N7" xr:uid="{009E00EF-00C9-4C1F-A38F-00D000D50089}">
      <formula1>"Régime Formation,Formation Initiale,Formation Continue,Formation Initiale/Formation Continue"</formula1>
    </dataValidation>
    <dataValidation type="list" allowBlank="1" showInputMessage="1" showErrorMessage="1" sqref="I14:I43" xr:uid="{007700EF-00A8-483B-BD6E-0055004B0063}">
      <formula1>Nature_des_épreuves_CC</formula1>
    </dataValidation>
    <dataValidation type="list" allowBlank="1" showInputMessage="1" showErrorMessage="1" sqref="P7:P8 N8:O8" xr:uid="{00D90039-00CE-4E6F-8D9E-00BC00D80027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5"/>
  <sheetViews>
    <sheetView workbookViewId="0">
      <selection activeCell="B22" sqref="B22"/>
    </sheetView>
  </sheetViews>
  <sheetFormatPr baseColWidth="10" defaultRowHeight="14.5"/>
  <cols>
    <col min="2" max="2" width="102.81640625" customWidth="1"/>
    <col min="3" max="3" width="32.453125" customWidth="1"/>
  </cols>
  <sheetData>
    <row r="1" spans="1:3" ht="18.5">
      <c r="A1" s="142" t="s">
        <v>119</v>
      </c>
      <c r="B1" s="2"/>
      <c r="C1" s="2"/>
    </row>
    <row r="2" spans="1:3">
      <c r="A2" s="143" t="s">
        <v>120</v>
      </c>
      <c r="B2" s="143" t="s">
        <v>121</v>
      </c>
      <c r="C2" s="143" t="s">
        <v>122</v>
      </c>
    </row>
    <row r="3" spans="1:3">
      <c r="A3" s="144" t="s">
        <v>123</v>
      </c>
      <c r="B3" s="144" t="s">
        <v>124</v>
      </c>
      <c r="C3" s="145" t="s">
        <v>125</v>
      </c>
    </row>
    <row r="4" spans="1:3">
      <c r="A4" s="144" t="s">
        <v>126</v>
      </c>
      <c r="B4" s="144" t="s">
        <v>127</v>
      </c>
      <c r="C4" s="144" t="s">
        <v>128</v>
      </c>
    </row>
    <row r="5" spans="1:3">
      <c r="A5" s="144" t="s">
        <v>129</v>
      </c>
      <c r="B5" s="144"/>
      <c r="C5" s="144"/>
    </row>
    <row r="6" spans="1:3">
      <c r="A6" s="144" t="s">
        <v>130</v>
      </c>
      <c r="B6" s="144"/>
      <c r="C6" s="144"/>
    </row>
    <row r="7" spans="1:3">
      <c r="A7" s="144" t="s">
        <v>131</v>
      </c>
      <c r="B7" s="144"/>
      <c r="C7" s="144"/>
    </row>
    <row r="8" spans="1:3">
      <c r="A8" s="144" t="s">
        <v>132</v>
      </c>
      <c r="B8" s="144"/>
      <c r="C8" s="144"/>
    </row>
    <row r="9" spans="1:3">
      <c r="A9" s="144" t="s">
        <v>133</v>
      </c>
      <c r="B9" s="144"/>
      <c r="C9" s="144"/>
    </row>
    <row r="10" spans="1:3">
      <c r="A10" s="144" t="s">
        <v>134</v>
      </c>
      <c r="B10" s="144"/>
      <c r="C10" s="144"/>
    </row>
    <row r="11" spans="1:3">
      <c r="A11" s="144" t="s">
        <v>135</v>
      </c>
      <c r="B11" s="144"/>
      <c r="C11" s="144"/>
    </row>
    <row r="13" spans="1:3" ht="18.5">
      <c r="A13" s="142" t="s">
        <v>136</v>
      </c>
      <c r="B13" s="2"/>
      <c r="C13" s="2"/>
    </row>
    <row r="14" spans="1:3">
      <c r="A14" s="143" t="s">
        <v>120</v>
      </c>
      <c r="B14" s="143" t="s">
        <v>121</v>
      </c>
      <c r="C14" s="2"/>
    </row>
    <row r="15" spans="1:3">
      <c r="A15" s="144" t="s">
        <v>137</v>
      </c>
      <c r="B15" s="144" t="s">
        <v>138</v>
      </c>
      <c r="C15" s="2"/>
    </row>
    <row r="16" spans="1:3">
      <c r="A16" s="144" t="s">
        <v>139</v>
      </c>
      <c r="B16" s="144" t="s">
        <v>140</v>
      </c>
      <c r="C16" s="2"/>
    </row>
    <row r="17" spans="1:3">
      <c r="A17" s="144" t="s">
        <v>141</v>
      </c>
      <c r="B17" s="144" t="s">
        <v>142</v>
      </c>
      <c r="C17" s="2"/>
    </row>
    <row r="18" spans="1:3">
      <c r="A18" s="144" t="s">
        <v>143</v>
      </c>
      <c r="B18" s="144" t="s">
        <v>144</v>
      </c>
      <c r="C18" s="2"/>
    </row>
    <row r="20" spans="1:3" ht="18.5">
      <c r="A20" s="142" t="s">
        <v>145</v>
      </c>
      <c r="B20" s="2"/>
      <c r="C20" s="2"/>
    </row>
    <row r="21" spans="1:3">
      <c r="A21" s="143" t="s">
        <v>120</v>
      </c>
      <c r="B21" s="143" t="s">
        <v>121</v>
      </c>
      <c r="C21" s="2"/>
    </row>
    <row r="22" spans="1:3">
      <c r="A22" s="144" t="s">
        <v>137</v>
      </c>
      <c r="B22" s="144" t="s">
        <v>146</v>
      </c>
      <c r="C22" s="2"/>
    </row>
    <row r="23" spans="1:3">
      <c r="A23" s="144" t="s">
        <v>139</v>
      </c>
      <c r="B23" s="144" t="s">
        <v>147</v>
      </c>
      <c r="C23" s="2"/>
    </row>
    <row r="24" spans="1:3">
      <c r="A24" s="144" t="s">
        <v>141</v>
      </c>
      <c r="B24" s="144" t="s">
        <v>148</v>
      </c>
      <c r="C24" s="2"/>
    </row>
    <row r="25" spans="1:3">
      <c r="A25" s="144" t="s">
        <v>143</v>
      </c>
      <c r="B25" s="144" t="s">
        <v>149</v>
      </c>
      <c r="C25" s="2"/>
    </row>
    <row r="26" spans="1:3">
      <c r="A26" s="144" t="s">
        <v>150</v>
      </c>
      <c r="B26" s="144" t="s">
        <v>151</v>
      </c>
      <c r="C26" s="2"/>
    </row>
    <row r="28" spans="1:3" ht="18.5">
      <c r="A28" s="142" t="s">
        <v>152</v>
      </c>
      <c r="B28" s="2"/>
      <c r="C28" s="2"/>
    </row>
    <row r="29" spans="1:3">
      <c r="A29" s="143" t="s">
        <v>120</v>
      </c>
      <c r="B29" s="143" t="s">
        <v>121</v>
      </c>
      <c r="C29" s="2"/>
    </row>
    <row r="30" spans="1:3">
      <c r="A30" s="144" t="s">
        <v>153</v>
      </c>
      <c r="B30" s="144" t="s">
        <v>154</v>
      </c>
      <c r="C30" s="2"/>
    </row>
    <row r="31" spans="1:3">
      <c r="A31" s="144" t="s">
        <v>125</v>
      </c>
      <c r="B31" s="144" t="s">
        <v>155</v>
      </c>
      <c r="C31" s="2"/>
    </row>
    <row r="32" spans="1:3">
      <c r="A32" s="144" t="s">
        <v>128</v>
      </c>
      <c r="B32" s="144" t="s">
        <v>156</v>
      </c>
      <c r="C32" s="2"/>
    </row>
    <row r="33" spans="1:2">
      <c r="A33" s="144" t="s">
        <v>157</v>
      </c>
      <c r="B33" s="144" t="s">
        <v>158</v>
      </c>
    </row>
    <row r="34" spans="1:2">
      <c r="A34" s="144" t="s">
        <v>159</v>
      </c>
      <c r="B34" s="144" t="s">
        <v>160</v>
      </c>
    </row>
    <row r="35" spans="1:2">
      <c r="A35" s="144" t="s">
        <v>161</v>
      </c>
      <c r="B35" s="144" t="s">
        <v>162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1"/>
  <sheetViews>
    <sheetView workbookViewId="0">
      <selection activeCell="J3" sqref="J3"/>
    </sheetView>
  </sheetViews>
  <sheetFormatPr baseColWidth="10" defaultRowHeight="14.5"/>
  <cols>
    <col min="1" max="1" width="19.54296875" customWidth="1"/>
    <col min="2" max="2" width="24.54296875" customWidth="1"/>
    <col min="3" max="3" width="63.179687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215" t="s">
        <v>0</v>
      </c>
      <c r="G1" s="215"/>
      <c r="H1" s="215"/>
      <c r="I1" s="215"/>
      <c r="J1" s="215"/>
      <c r="K1" s="215"/>
      <c r="L1" s="215"/>
      <c r="M1" s="215"/>
      <c r="N1" s="215"/>
      <c r="O1" s="215"/>
    </row>
    <row r="2" spans="1:16">
      <c r="C2" s="2"/>
      <c r="D2" s="217" t="s">
        <v>163</v>
      </c>
      <c r="E2" s="217"/>
      <c r="F2" s="2"/>
      <c r="G2" s="2"/>
      <c r="H2" s="2"/>
      <c r="I2" s="2"/>
      <c r="J2" s="2" t="s">
        <v>3</v>
      </c>
      <c r="K2" s="2"/>
      <c r="L2" s="2"/>
      <c r="M2" s="2"/>
    </row>
    <row r="3" spans="1:16">
      <c r="C3" s="2"/>
      <c r="D3" s="2"/>
      <c r="E3" s="2"/>
      <c r="F3" s="2"/>
      <c r="G3" s="2"/>
      <c r="H3" s="4"/>
      <c r="I3" s="2"/>
      <c r="M3" s="2"/>
    </row>
    <row r="4" spans="1:16">
      <c r="C4" s="219" t="s">
        <v>108</v>
      </c>
      <c r="D4" s="220"/>
      <c r="E4" s="220"/>
      <c r="F4" s="220"/>
      <c r="G4" s="229"/>
      <c r="H4" s="10" t="s">
        <v>4</v>
      </c>
      <c r="I4" s="146"/>
      <c r="J4" s="10" t="s">
        <v>5</v>
      </c>
      <c r="K4" s="7"/>
      <c r="L4" s="11"/>
      <c r="M4" s="11"/>
      <c r="N4" s="103"/>
      <c r="O4" s="147"/>
      <c r="P4" s="147"/>
    </row>
    <row r="5" spans="1:16">
      <c r="C5" s="216" t="s">
        <v>109</v>
      </c>
      <c r="D5" s="217"/>
      <c r="E5" s="217"/>
      <c r="F5" s="217"/>
      <c r="G5" s="217"/>
      <c r="H5" s="13" t="s">
        <v>7</v>
      </c>
      <c r="I5" s="14"/>
      <c r="J5" s="6" t="s">
        <v>8</v>
      </c>
      <c r="K5" s="14"/>
      <c r="L5" s="8"/>
      <c r="M5" s="8"/>
      <c r="N5" s="103"/>
      <c r="O5" s="148"/>
      <c r="P5" s="148"/>
    </row>
    <row r="6" spans="1:16">
      <c r="C6" s="216" t="s">
        <v>9</v>
      </c>
      <c r="D6" s="217"/>
      <c r="E6" s="217"/>
      <c r="F6" s="217"/>
      <c r="G6" s="217"/>
      <c r="H6" s="6" t="s">
        <v>10</v>
      </c>
      <c r="I6" s="15"/>
      <c r="J6" s="13" t="s">
        <v>11</v>
      </c>
      <c r="K6" s="14"/>
      <c r="L6" s="8"/>
      <c r="M6" s="8"/>
      <c r="N6" s="103"/>
      <c r="O6" s="147"/>
      <c r="P6" s="147"/>
    </row>
    <row r="7" spans="1:16">
      <c r="C7" s="216" t="s">
        <v>110</v>
      </c>
      <c r="D7" s="217"/>
      <c r="E7" s="217"/>
      <c r="F7" s="217"/>
      <c r="G7" s="217"/>
      <c r="H7" s="13" t="s">
        <v>13</v>
      </c>
      <c r="I7" s="14"/>
      <c r="J7" s="221" t="s">
        <v>14</v>
      </c>
      <c r="K7" s="222"/>
      <c r="L7" s="16"/>
      <c r="M7" s="8"/>
      <c r="N7" s="103"/>
      <c r="O7" s="148"/>
      <c r="P7" s="148"/>
    </row>
    <row r="8" spans="1:16">
      <c r="C8" s="235" t="s">
        <v>111</v>
      </c>
      <c r="D8" s="236"/>
      <c r="E8" s="236"/>
      <c r="F8" s="236"/>
      <c r="G8" s="237"/>
      <c r="H8" s="149"/>
      <c r="I8" s="20"/>
      <c r="J8" s="221" t="s">
        <v>16</v>
      </c>
      <c r="K8" s="222"/>
      <c r="L8" s="222"/>
      <c r="M8" s="20"/>
      <c r="N8" s="103"/>
      <c r="O8" s="2"/>
      <c r="P8" s="2"/>
    </row>
    <row r="9" spans="1:16" ht="15" customHeight="1">
      <c r="A9" s="171" t="s">
        <v>17</v>
      </c>
      <c r="B9" s="174" t="s">
        <v>18</v>
      </c>
      <c r="C9" s="189" t="s">
        <v>112</v>
      </c>
      <c r="D9" s="189" t="s">
        <v>21</v>
      </c>
      <c r="E9" s="189" t="s">
        <v>22</v>
      </c>
      <c r="F9" s="214" t="s">
        <v>23</v>
      </c>
      <c r="G9" s="189" t="s">
        <v>24</v>
      </c>
      <c r="H9" s="238" t="s">
        <v>164</v>
      </c>
      <c r="I9" s="239"/>
      <c r="J9" s="239"/>
      <c r="K9" s="239"/>
      <c r="L9" s="239"/>
      <c r="M9" s="240"/>
      <c r="O9" s="2"/>
      <c r="P9" s="2"/>
    </row>
    <row r="10" spans="1:16">
      <c r="A10" s="172"/>
      <c r="B10" s="225"/>
      <c r="C10" s="212"/>
      <c r="D10" s="212"/>
      <c r="E10" s="212"/>
      <c r="F10" s="212"/>
      <c r="G10" s="212"/>
      <c r="H10" s="241"/>
      <c r="I10" s="242"/>
      <c r="J10" s="242"/>
      <c r="K10" s="242"/>
      <c r="L10" s="242"/>
      <c r="M10" s="243"/>
    </row>
    <row r="11" spans="1:16">
      <c r="A11" s="172"/>
      <c r="B11" s="225"/>
      <c r="C11" s="212"/>
      <c r="D11" s="212"/>
      <c r="E11" s="212"/>
      <c r="F11" s="212"/>
      <c r="G11" s="212"/>
      <c r="H11" s="230" t="s">
        <v>27</v>
      </c>
      <c r="I11" s="231"/>
      <c r="J11" s="232"/>
      <c r="K11" s="233" t="s">
        <v>28</v>
      </c>
      <c r="L11" s="231"/>
      <c r="M11" s="234"/>
    </row>
    <row r="12" spans="1:16" ht="53.25" customHeight="1">
      <c r="A12" s="173"/>
      <c r="B12" s="226"/>
      <c r="C12" s="213"/>
      <c r="D12" s="213"/>
      <c r="E12" s="213"/>
      <c r="F12" s="213"/>
      <c r="G12" s="213"/>
      <c r="H12" s="150" t="s">
        <v>165</v>
      </c>
      <c r="I12" s="151" t="s">
        <v>166</v>
      </c>
      <c r="J12" s="152" t="s">
        <v>167</v>
      </c>
      <c r="K12" s="153" t="s">
        <v>165</v>
      </c>
      <c r="L12" s="151" t="s">
        <v>166</v>
      </c>
      <c r="M12" s="152" t="s">
        <v>167</v>
      </c>
      <c r="N12" s="103"/>
    </row>
    <row r="13" spans="1:16">
      <c r="A13" s="223"/>
      <c r="B13" s="224"/>
      <c r="C13" s="227" t="s">
        <v>41</v>
      </c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6">
      <c r="A14" s="117"/>
      <c r="B14" s="117"/>
      <c r="C14" s="154"/>
      <c r="D14" s="154"/>
      <c r="E14" s="155"/>
      <c r="F14" s="154"/>
      <c r="G14" s="154"/>
      <c r="H14" s="134"/>
      <c r="I14" s="156"/>
      <c r="J14" s="157"/>
      <c r="K14" s="158"/>
      <c r="L14" s="158"/>
      <c r="M14" s="155"/>
    </row>
    <row r="15" spans="1:16">
      <c r="A15" s="78"/>
      <c r="B15" s="78"/>
      <c r="C15" s="78"/>
      <c r="D15" s="79"/>
      <c r="E15" s="80"/>
      <c r="F15" s="79"/>
      <c r="G15" s="79"/>
      <c r="H15" s="81"/>
      <c r="I15" s="159"/>
      <c r="J15" s="160"/>
      <c r="K15" s="161"/>
      <c r="L15" s="162"/>
      <c r="M15" s="80"/>
    </row>
    <row r="16" spans="1:16">
      <c r="A16" s="79"/>
      <c r="B16" s="79"/>
      <c r="C16" s="79"/>
      <c r="D16" s="79"/>
      <c r="E16" s="80"/>
      <c r="F16" s="79"/>
      <c r="G16" s="79"/>
      <c r="H16" s="81"/>
      <c r="I16" s="159"/>
      <c r="J16" s="160"/>
      <c r="K16" s="161"/>
      <c r="L16" s="162"/>
      <c r="M16" s="80"/>
    </row>
    <row r="17" spans="1:13">
      <c r="A17" s="78"/>
      <c r="B17" s="78"/>
      <c r="C17" s="79"/>
      <c r="D17" s="79"/>
      <c r="E17" s="80"/>
      <c r="F17" s="78"/>
      <c r="G17" s="78"/>
      <c r="H17" s="81"/>
      <c r="I17" s="159"/>
      <c r="J17" s="160"/>
      <c r="K17" s="161"/>
      <c r="L17" s="162"/>
      <c r="M17" s="80"/>
    </row>
    <row r="18" spans="1:13">
      <c r="A18" s="79"/>
      <c r="B18" s="79"/>
      <c r="C18" s="79"/>
      <c r="D18" s="79"/>
      <c r="E18" s="80"/>
      <c r="F18" s="79"/>
      <c r="G18" s="79"/>
      <c r="H18" s="81"/>
      <c r="I18" s="159"/>
      <c r="J18" s="160"/>
      <c r="K18" s="161"/>
      <c r="L18" s="162"/>
      <c r="M18" s="32"/>
    </row>
    <row r="19" spans="1:13">
      <c r="A19" s="78"/>
      <c r="B19" s="79"/>
      <c r="C19" s="78"/>
      <c r="D19" s="79"/>
      <c r="E19" s="80"/>
      <c r="F19" s="79"/>
      <c r="G19" s="79"/>
      <c r="H19" s="81"/>
      <c r="I19" s="159"/>
      <c r="J19" s="160"/>
      <c r="K19" s="161"/>
      <c r="L19" s="162"/>
      <c r="M19" s="94"/>
    </row>
    <row r="20" spans="1:13">
      <c r="A20" s="78"/>
      <c r="B20" s="78"/>
      <c r="C20" s="79"/>
      <c r="D20" s="79"/>
      <c r="E20" s="80"/>
      <c r="F20" s="79"/>
      <c r="G20" s="79"/>
      <c r="H20" s="81"/>
      <c r="I20" s="159"/>
      <c r="J20" s="160"/>
      <c r="K20" s="161"/>
      <c r="L20" s="162"/>
      <c r="M20" s="94"/>
    </row>
    <row r="21" spans="1:13">
      <c r="A21" s="78"/>
      <c r="B21" s="79"/>
      <c r="C21" s="78"/>
      <c r="D21" s="78"/>
      <c r="E21" s="32"/>
      <c r="F21" s="78"/>
      <c r="G21" s="78"/>
      <c r="H21" s="31"/>
      <c r="I21" s="159"/>
      <c r="J21" s="163"/>
      <c r="K21" s="93"/>
      <c r="L21" s="93"/>
      <c r="M21" s="94"/>
    </row>
    <row r="22" spans="1:13">
      <c r="A22" s="78"/>
      <c r="B22" s="78"/>
      <c r="C22" s="79"/>
      <c r="D22" s="89"/>
      <c r="E22" s="89"/>
      <c r="F22" s="79"/>
      <c r="G22" s="89"/>
      <c r="H22" s="81"/>
      <c r="I22" s="159"/>
      <c r="J22" s="164"/>
      <c r="K22" s="161"/>
      <c r="L22" s="159"/>
      <c r="M22" s="82"/>
    </row>
    <row r="23" spans="1:13">
      <c r="A23" s="79"/>
      <c r="B23" s="79"/>
      <c r="C23" s="78"/>
      <c r="D23" s="89"/>
      <c r="E23" s="89"/>
      <c r="F23" s="78"/>
      <c r="G23" s="79"/>
      <c r="H23" s="81"/>
      <c r="I23" s="159"/>
      <c r="J23" s="160"/>
      <c r="K23" s="161"/>
      <c r="L23" s="162"/>
      <c r="M23" s="32"/>
    </row>
    <row r="24" spans="1:13">
      <c r="A24" s="78"/>
      <c r="B24" s="78"/>
      <c r="C24" s="89"/>
      <c r="D24" s="89"/>
      <c r="E24" s="89"/>
      <c r="F24" s="79"/>
      <c r="G24" s="79"/>
      <c r="H24" s="81"/>
      <c r="I24" s="159"/>
      <c r="J24" s="160"/>
      <c r="K24" s="161"/>
      <c r="L24" s="162"/>
      <c r="M24" s="94"/>
    </row>
    <row r="25" spans="1:13">
      <c r="A25" s="89"/>
      <c r="B25" s="89"/>
      <c r="C25" s="79"/>
      <c r="D25" s="89"/>
      <c r="E25" s="79"/>
      <c r="F25" s="79"/>
      <c r="G25" s="78"/>
      <c r="H25" s="81"/>
      <c r="I25" s="159"/>
      <c r="J25" s="160"/>
      <c r="K25" s="161"/>
      <c r="L25" s="162"/>
      <c r="M25" s="82"/>
    </row>
    <row r="26" spans="1:13">
      <c r="A26" s="78"/>
      <c r="B26" s="89"/>
      <c r="C26" s="78"/>
      <c r="D26" s="79"/>
      <c r="E26" s="80"/>
      <c r="F26" s="79"/>
      <c r="G26" s="79"/>
      <c r="H26" s="81"/>
      <c r="I26" s="159"/>
      <c r="J26" s="160"/>
      <c r="K26" s="93"/>
      <c r="L26" s="93"/>
      <c r="M26" s="82"/>
    </row>
    <row r="27" spans="1:13">
      <c r="A27" s="79"/>
      <c r="B27" s="79"/>
      <c r="C27" s="89"/>
      <c r="D27" s="79"/>
      <c r="E27" s="80"/>
      <c r="F27" s="79"/>
      <c r="G27" s="79"/>
      <c r="H27" s="134"/>
      <c r="I27" s="156"/>
      <c r="J27" s="157"/>
      <c r="K27" s="161"/>
      <c r="L27" s="159"/>
      <c r="M27" s="32"/>
    </row>
    <row r="28" spans="1:13">
      <c r="A28" s="78"/>
      <c r="B28" s="79"/>
      <c r="C28" s="79"/>
      <c r="D28" s="79"/>
      <c r="E28" s="80"/>
      <c r="F28" s="79"/>
      <c r="G28" s="79"/>
      <c r="H28" s="81"/>
      <c r="I28" s="159"/>
      <c r="J28" s="160"/>
      <c r="K28" s="161"/>
      <c r="L28" s="162"/>
      <c r="M28" s="82"/>
    </row>
    <row r="29" spans="1:13">
      <c r="A29" s="89"/>
      <c r="B29" s="79"/>
      <c r="C29" s="78"/>
      <c r="D29" s="79"/>
      <c r="E29" s="80"/>
      <c r="F29" s="79"/>
      <c r="G29" s="79"/>
      <c r="H29" s="81"/>
      <c r="I29" s="159"/>
      <c r="J29" s="160"/>
      <c r="K29" s="161"/>
      <c r="L29" s="162"/>
      <c r="M29" s="80"/>
    </row>
    <row r="30" spans="1:13">
      <c r="A30" s="78"/>
      <c r="B30" s="78"/>
      <c r="C30" s="79"/>
      <c r="D30" s="79"/>
      <c r="E30" s="80"/>
      <c r="F30" s="79"/>
      <c r="G30" s="79"/>
      <c r="H30" s="81"/>
      <c r="I30" s="159"/>
      <c r="J30" s="160"/>
      <c r="K30" s="161"/>
      <c r="L30" s="162"/>
      <c r="M30" s="80"/>
    </row>
    <row r="31" spans="1:13">
      <c r="A31" s="79"/>
      <c r="B31" s="79"/>
      <c r="C31" s="154"/>
      <c r="D31" s="79"/>
      <c r="E31" s="80"/>
      <c r="F31" s="79"/>
      <c r="G31" s="79"/>
      <c r="H31" s="81"/>
      <c r="I31" s="159"/>
      <c r="J31" s="160"/>
      <c r="K31" s="161"/>
      <c r="L31" s="162"/>
      <c r="M31" s="80"/>
    </row>
    <row r="32" spans="1:13">
      <c r="A32" s="78"/>
      <c r="B32" s="79"/>
      <c r="C32" s="89"/>
      <c r="D32" s="79"/>
      <c r="E32" s="80"/>
      <c r="F32" s="79"/>
      <c r="G32" s="79"/>
      <c r="H32" s="81"/>
      <c r="I32" s="159"/>
      <c r="J32" s="160"/>
      <c r="K32" s="161"/>
      <c r="L32" s="162"/>
      <c r="M32" s="80"/>
    </row>
    <row r="33" spans="1:14">
      <c r="A33" s="103"/>
      <c r="B33" s="103"/>
      <c r="C33" s="89"/>
      <c r="D33" s="79"/>
      <c r="E33" s="80"/>
      <c r="F33" s="79"/>
      <c r="G33" s="79"/>
      <c r="H33" s="81"/>
      <c r="I33" s="159"/>
      <c r="J33" s="160"/>
      <c r="K33" s="161"/>
      <c r="L33" s="162"/>
      <c r="M33" s="80"/>
    </row>
    <row r="34" spans="1:14">
      <c r="A34" s="89"/>
      <c r="B34" s="89"/>
      <c r="C34" s="89"/>
      <c r="D34" s="79"/>
      <c r="E34" s="80"/>
      <c r="F34" s="79"/>
      <c r="G34" s="79"/>
      <c r="H34" s="81"/>
      <c r="I34" s="159"/>
      <c r="J34" s="160"/>
      <c r="K34" s="161"/>
      <c r="L34" s="162"/>
      <c r="M34" s="80"/>
    </row>
    <row r="35" spans="1:14">
      <c r="A35" s="78"/>
      <c r="B35" s="89"/>
      <c r="C35" s="89"/>
      <c r="D35" s="79"/>
      <c r="E35" s="80"/>
      <c r="F35" s="79"/>
      <c r="G35" s="79"/>
      <c r="H35" s="31"/>
      <c r="I35" s="159"/>
      <c r="J35" s="160"/>
      <c r="K35" s="161"/>
      <c r="L35" s="162"/>
      <c r="M35" s="80"/>
    </row>
    <row r="36" spans="1:14">
      <c r="A36" s="89"/>
      <c r="B36" s="79"/>
      <c r="C36" s="89"/>
      <c r="D36" s="79"/>
      <c r="E36" s="80"/>
      <c r="F36" s="79"/>
      <c r="G36" s="79"/>
      <c r="H36" s="81"/>
      <c r="I36" s="159"/>
      <c r="J36" s="160"/>
      <c r="K36" s="161"/>
      <c r="L36" s="162"/>
      <c r="M36" s="80"/>
    </row>
    <row r="37" spans="1:14">
      <c r="A37" s="79"/>
      <c r="B37" s="79"/>
      <c r="C37" s="79"/>
      <c r="D37" s="79"/>
      <c r="E37" s="80"/>
      <c r="F37" s="79"/>
      <c r="G37" s="79"/>
      <c r="H37" s="81"/>
      <c r="I37" s="159"/>
      <c r="J37" s="160"/>
      <c r="K37" s="161"/>
      <c r="L37" s="162"/>
      <c r="M37" s="80"/>
    </row>
    <row r="38" spans="1:14">
      <c r="A38" s="79"/>
      <c r="B38" s="79"/>
      <c r="C38" s="79"/>
      <c r="D38" s="79"/>
      <c r="E38" s="80"/>
      <c r="F38" s="79"/>
      <c r="G38" s="79"/>
      <c r="H38" s="81"/>
      <c r="I38" s="159"/>
      <c r="J38" s="160"/>
      <c r="K38" s="93"/>
      <c r="L38" s="93"/>
      <c r="M38" s="82"/>
    </row>
    <row r="39" spans="1:14">
      <c r="A39" s="79"/>
      <c r="B39" s="79"/>
      <c r="C39" s="78"/>
      <c r="D39" s="79"/>
      <c r="E39" s="80"/>
      <c r="F39" s="79"/>
      <c r="G39" s="79"/>
      <c r="H39" s="31"/>
      <c r="I39" s="165"/>
      <c r="J39" s="163"/>
      <c r="K39" s="161"/>
      <c r="L39" s="159"/>
      <c r="M39" s="32"/>
    </row>
    <row r="40" spans="1:14">
      <c r="A40" s="78"/>
      <c r="B40" s="79"/>
      <c r="C40" s="89"/>
      <c r="D40" s="79"/>
      <c r="E40" s="80"/>
      <c r="F40" s="79"/>
      <c r="G40" s="79"/>
      <c r="H40" s="162"/>
      <c r="I40" s="159"/>
      <c r="J40" s="138"/>
      <c r="K40" s="161"/>
      <c r="L40" s="162"/>
      <c r="M40" s="138"/>
      <c r="N40" s="103"/>
    </row>
    <row r="41" spans="1:14">
      <c r="A41" s="89"/>
      <c r="B41" s="79"/>
      <c r="C41" s="79"/>
      <c r="D41" s="79"/>
      <c r="E41" s="80"/>
      <c r="F41" s="79"/>
      <c r="G41" s="79"/>
      <c r="H41" s="81"/>
      <c r="I41" s="159"/>
      <c r="J41" s="160"/>
      <c r="K41" s="161"/>
      <c r="L41" s="162"/>
      <c r="M41" s="80"/>
    </row>
    <row r="42" spans="1:14">
      <c r="A42" s="89"/>
      <c r="B42" s="79"/>
      <c r="C42" s="78"/>
      <c r="D42" s="78"/>
      <c r="E42" s="32"/>
      <c r="F42" s="78"/>
      <c r="G42" s="78"/>
      <c r="H42" s="81"/>
      <c r="I42" s="159"/>
      <c r="J42" s="160"/>
      <c r="K42" s="161"/>
      <c r="L42" s="162"/>
      <c r="M42" s="80"/>
    </row>
    <row r="43" spans="1:14">
      <c r="A43" s="89"/>
      <c r="B43" s="89"/>
      <c r="C43" s="89"/>
      <c r="D43" s="78"/>
      <c r="E43" s="78"/>
      <c r="F43" s="78"/>
      <c r="G43" s="78"/>
      <c r="H43" s="81"/>
      <c r="I43" s="159"/>
      <c r="J43" s="160"/>
      <c r="K43" s="161"/>
      <c r="L43" s="162"/>
      <c r="M43" s="80"/>
    </row>
    <row r="44" spans="1:14">
      <c r="A44" s="140"/>
      <c r="B44" s="140"/>
      <c r="C44" s="4"/>
      <c r="D44" s="166"/>
      <c r="E44" s="166"/>
      <c r="F44" s="167"/>
      <c r="G44" s="167"/>
      <c r="H44" s="98"/>
      <c r="I44" s="168"/>
      <c r="J44" s="19"/>
      <c r="K44" s="169"/>
      <c r="L44" s="169"/>
      <c r="M44" s="115"/>
    </row>
    <row r="45" spans="1:14">
      <c r="B45" s="5"/>
      <c r="C45" s="3" t="s">
        <v>118</v>
      </c>
      <c r="D45" s="5"/>
      <c r="E45" s="5"/>
      <c r="F45" s="5"/>
      <c r="G45" s="5"/>
      <c r="M45" s="108"/>
    </row>
    <row r="46" spans="1:14">
      <c r="B46" s="2"/>
      <c r="C46" s="110" t="s">
        <v>107</v>
      </c>
      <c r="H46" s="2"/>
      <c r="M46" s="109"/>
    </row>
    <row r="47" spans="1:14">
      <c r="B47" s="2"/>
      <c r="C47" s="2"/>
      <c r="M47" s="109"/>
    </row>
    <row r="48" spans="1:14">
      <c r="B48" s="2"/>
      <c r="C48" s="2"/>
      <c r="M48" s="109"/>
    </row>
    <row r="49" spans="1:13">
      <c r="B49" s="2"/>
      <c r="C49" s="2"/>
      <c r="M49" s="109"/>
    </row>
    <row r="50" spans="1:13">
      <c r="A50" s="112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B51" s="2"/>
    </row>
  </sheetData>
  <mergeCells count="21"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  <mergeCell ref="C13:M13"/>
    <mergeCell ref="C5:G5"/>
    <mergeCell ref="C6:G6"/>
    <mergeCell ref="J7:K7"/>
    <mergeCell ref="J8:L8"/>
  </mergeCells>
  <dataValidations count="2">
    <dataValidation type="list" allowBlank="1" showInputMessage="1" showErrorMessage="1" sqref="J7" xr:uid="{003500CE-00D4-4BAC-939C-008800CF0087}">
      <formula1>"Régime Formation,Formation Initiale,Formation Continue,Formation Initiale/Formation Continue"</formula1>
    </dataValidation>
    <dataValidation type="list" allowBlank="1" showInputMessage="1" showErrorMessage="1" sqref="L7:L8 J8:K8" xr:uid="{00CB0067-002E-4C67-A0CF-003E009E00AA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3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1"/>
  <sheetViews>
    <sheetView workbookViewId="0">
      <selection activeCell="B9" sqref="B9:B12"/>
    </sheetView>
  </sheetViews>
  <sheetFormatPr baseColWidth="10" defaultRowHeight="14.5"/>
  <cols>
    <col min="1" max="1" width="20.453125" customWidth="1"/>
    <col min="2" max="2" width="25.1796875" customWidth="1"/>
    <col min="3" max="3" width="63.179687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215" t="s">
        <v>0</v>
      </c>
      <c r="G1" s="215"/>
      <c r="H1" s="215"/>
      <c r="I1" s="215"/>
      <c r="J1" s="215"/>
      <c r="K1" s="215"/>
      <c r="L1" s="215"/>
      <c r="M1" s="215"/>
      <c r="N1" s="215"/>
      <c r="O1" s="215"/>
    </row>
    <row r="2" spans="1:16">
      <c r="C2" s="2"/>
      <c r="D2" s="217" t="s">
        <v>163</v>
      </c>
      <c r="E2" s="217"/>
      <c r="F2" s="2"/>
      <c r="G2" s="2"/>
      <c r="H2" s="2"/>
      <c r="I2" s="2"/>
      <c r="J2" s="2" t="s">
        <v>3</v>
      </c>
      <c r="K2" s="2"/>
      <c r="L2" s="2"/>
      <c r="M2" s="2"/>
    </row>
    <row r="3" spans="1:16">
      <c r="C3" s="2"/>
      <c r="D3" s="2"/>
      <c r="E3" s="2"/>
      <c r="F3" s="2"/>
      <c r="G3" s="2"/>
      <c r="H3" s="4"/>
      <c r="I3" s="2"/>
      <c r="M3" s="2"/>
    </row>
    <row r="4" spans="1:16">
      <c r="C4" s="219" t="s">
        <v>108</v>
      </c>
      <c r="D4" s="220"/>
      <c r="E4" s="220"/>
      <c r="F4" s="220"/>
      <c r="G4" s="229"/>
      <c r="H4" s="10" t="s">
        <v>4</v>
      </c>
      <c r="I4" s="146"/>
      <c r="J4" s="10" t="s">
        <v>5</v>
      </c>
      <c r="K4" s="7"/>
      <c r="L4" s="11"/>
      <c r="M4" s="11"/>
      <c r="N4" s="103"/>
      <c r="O4" s="147"/>
      <c r="P4" s="147"/>
    </row>
    <row r="5" spans="1:16">
      <c r="C5" s="216" t="s">
        <v>109</v>
      </c>
      <c r="D5" s="217"/>
      <c r="E5" s="217"/>
      <c r="F5" s="217"/>
      <c r="G5" s="217"/>
      <c r="H5" s="13" t="s">
        <v>7</v>
      </c>
      <c r="I5" s="14"/>
      <c r="J5" s="6" t="s">
        <v>8</v>
      </c>
      <c r="K5" s="14"/>
      <c r="L5" s="8"/>
      <c r="M5" s="8"/>
      <c r="N5" s="103"/>
      <c r="O5" s="148"/>
      <c r="P5" s="148"/>
    </row>
    <row r="6" spans="1:16">
      <c r="C6" s="216" t="s">
        <v>9</v>
      </c>
      <c r="D6" s="217"/>
      <c r="E6" s="217"/>
      <c r="F6" s="217"/>
      <c r="G6" s="217"/>
      <c r="H6" s="6" t="s">
        <v>10</v>
      </c>
      <c r="I6" s="15"/>
      <c r="J6" s="13" t="s">
        <v>11</v>
      </c>
      <c r="K6" s="14"/>
      <c r="L6" s="8"/>
      <c r="M6" s="8"/>
      <c r="N6" s="103"/>
      <c r="O6" s="147"/>
      <c r="P6" s="147"/>
    </row>
    <row r="7" spans="1:16">
      <c r="C7" s="216" t="s">
        <v>110</v>
      </c>
      <c r="D7" s="217"/>
      <c r="E7" s="217"/>
      <c r="F7" s="217"/>
      <c r="G7" s="217"/>
      <c r="H7" s="13" t="s">
        <v>13</v>
      </c>
      <c r="I7" s="14"/>
      <c r="J7" s="221" t="s">
        <v>14</v>
      </c>
      <c r="K7" s="222"/>
      <c r="L7" s="16"/>
      <c r="M7" s="8"/>
      <c r="N7" s="103"/>
      <c r="O7" s="148"/>
      <c r="P7" s="148"/>
    </row>
    <row r="8" spans="1:16">
      <c r="C8" s="235" t="s">
        <v>111</v>
      </c>
      <c r="D8" s="236"/>
      <c r="E8" s="236"/>
      <c r="F8" s="236"/>
      <c r="G8" s="237"/>
      <c r="H8" s="149"/>
      <c r="I8" s="20"/>
      <c r="J8" s="221" t="s">
        <v>16</v>
      </c>
      <c r="K8" s="222"/>
      <c r="L8" s="222"/>
      <c r="M8" s="20"/>
      <c r="N8" s="103"/>
      <c r="O8" s="2"/>
      <c r="P8" s="2"/>
    </row>
    <row r="9" spans="1:16" ht="15" customHeight="1">
      <c r="A9" s="171" t="s">
        <v>17</v>
      </c>
      <c r="B9" s="174" t="s">
        <v>18</v>
      </c>
      <c r="C9" s="189" t="s">
        <v>112</v>
      </c>
      <c r="D9" s="189" t="s">
        <v>21</v>
      </c>
      <c r="E9" s="189" t="s">
        <v>22</v>
      </c>
      <c r="F9" s="214" t="s">
        <v>23</v>
      </c>
      <c r="G9" s="189" t="s">
        <v>24</v>
      </c>
      <c r="H9" s="238" t="s">
        <v>164</v>
      </c>
      <c r="I9" s="239"/>
      <c r="J9" s="239"/>
      <c r="K9" s="239"/>
      <c r="L9" s="239"/>
      <c r="M9" s="240"/>
      <c r="O9" s="2"/>
      <c r="P9" s="2"/>
    </row>
    <row r="10" spans="1:16">
      <c r="A10" s="172"/>
      <c r="B10" s="225"/>
      <c r="C10" s="212"/>
      <c r="D10" s="212"/>
      <c r="E10" s="212"/>
      <c r="F10" s="212"/>
      <c r="G10" s="212"/>
      <c r="H10" s="241"/>
      <c r="I10" s="242"/>
      <c r="J10" s="242"/>
      <c r="K10" s="242"/>
      <c r="L10" s="242"/>
      <c r="M10" s="243"/>
    </row>
    <row r="11" spans="1:16">
      <c r="A11" s="172"/>
      <c r="B11" s="225"/>
      <c r="C11" s="212"/>
      <c r="D11" s="212"/>
      <c r="E11" s="212"/>
      <c r="F11" s="212"/>
      <c r="G11" s="212"/>
      <c r="H11" s="230" t="s">
        <v>27</v>
      </c>
      <c r="I11" s="231"/>
      <c r="J11" s="232"/>
      <c r="K11" s="233" t="s">
        <v>28</v>
      </c>
      <c r="L11" s="231"/>
      <c r="M11" s="234"/>
    </row>
    <row r="12" spans="1:16" ht="53.25" customHeight="1">
      <c r="A12" s="173"/>
      <c r="B12" s="226"/>
      <c r="C12" s="213"/>
      <c r="D12" s="213"/>
      <c r="E12" s="213"/>
      <c r="F12" s="213"/>
      <c r="G12" s="213"/>
      <c r="H12" s="150" t="s">
        <v>165</v>
      </c>
      <c r="I12" s="151" t="s">
        <v>166</v>
      </c>
      <c r="J12" s="152" t="s">
        <v>167</v>
      </c>
      <c r="K12" s="153" t="s">
        <v>165</v>
      </c>
      <c r="L12" s="151" t="s">
        <v>166</v>
      </c>
      <c r="M12" s="152" t="s">
        <v>167</v>
      </c>
      <c r="N12" s="103"/>
    </row>
    <row r="13" spans="1:16">
      <c r="A13" s="223"/>
      <c r="B13" s="224"/>
      <c r="C13" s="227" t="s">
        <v>113</v>
      </c>
      <c r="D13" s="227"/>
      <c r="E13" s="227"/>
      <c r="F13" s="227"/>
      <c r="G13" s="227"/>
      <c r="H13" s="227"/>
      <c r="I13" s="227"/>
      <c r="J13" s="227"/>
      <c r="K13" s="227"/>
      <c r="L13" s="227"/>
      <c r="M13" s="228"/>
    </row>
    <row r="14" spans="1:16">
      <c r="A14" s="117"/>
      <c r="B14" s="117"/>
      <c r="C14" s="154"/>
      <c r="D14" s="154"/>
      <c r="E14" s="155"/>
      <c r="F14" s="154"/>
      <c r="G14" s="154"/>
      <c r="H14" s="134"/>
      <c r="I14" s="156"/>
      <c r="J14" s="157"/>
      <c r="K14" s="158"/>
      <c r="L14" s="158"/>
      <c r="M14" s="155"/>
    </row>
    <row r="15" spans="1:16">
      <c r="A15" s="78"/>
      <c r="B15" s="78"/>
      <c r="C15" s="78"/>
      <c r="D15" s="79"/>
      <c r="E15" s="80"/>
      <c r="F15" s="79"/>
      <c r="G15" s="79"/>
      <c r="H15" s="81"/>
      <c r="I15" s="159"/>
      <c r="J15" s="160"/>
      <c r="K15" s="161"/>
      <c r="L15" s="162"/>
      <c r="M15" s="80"/>
    </row>
    <row r="16" spans="1:16">
      <c r="A16" s="79"/>
      <c r="B16" s="79"/>
      <c r="C16" s="79"/>
      <c r="D16" s="79"/>
      <c r="E16" s="80"/>
      <c r="F16" s="79"/>
      <c r="G16" s="79"/>
      <c r="H16" s="81"/>
      <c r="I16" s="159"/>
      <c r="J16" s="160"/>
      <c r="K16" s="161"/>
      <c r="L16" s="162"/>
      <c r="M16" s="80"/>
    </row>
    <row r="17" spans="1:13">
      <c r="A17" s="78"/>
      <c r="B17" s="78"/>
      <c r="C17" s="79"/>
      <c r="D17" s="79"/>
      <c r="E17" s="80"/>
      <c r="F17" s="78"/>
      <c r="G17" s="78"/>
      <c r="H17" s="81"/>
      <c r="I17" s="159"/>
      <c r="J17" s="160"/>
      <c r="K17" s="161"/>
      <c r="L17" s="162"/>
      <c r="M17" s="80"/>
    </row>
    <row r="18" spans="1:13">
      <c r="A18" s="79"/>
      <c r="B18" s="79"/>
      <c r="C18" s="79"/>
      <c r="D18" s="79"/>
      <c r="E18" s="80"/>
      <c r="F18" s="79"/>
      <c r="G18" s="79"/>
      <c r="H18" s="81"/>
      <c r="I18" s="159"/>
      <c r="J18" s="160"/>
      <c r="K18" s="161"/>
      <c r="L18" s="162"/>
      <c r="M18" s="32"/>
    </row>
    <row r="19" spans="1:13">
      <c r="A19" s="78"/>
      <c r="B19" s="79"/>
      <c r="C19" s="78"/>
      <c r="D19" s="79"/>
      <c r="E19" s="80"/>
      <c r="F19" s="79"/>
      <c r="G19" s="79"/>
      <c r="H19" s="81"/>
      <c r="I19" s="159"/>
      <c r="J19" s="160"/>
      <c r="K19" s="161"/>
      <c r="L19" s="162"/>
      <c r="M19" s="94"/>
    </row>
    <row r="20" spans="1:13">
      <c r="A20" s="78"/>
      <c r="B20" s="78"/>
      <c r="C20" s="79"/>
      <c r="D20" s="79"/>
      <c r="E20" s="80"/>
      <c r="F20" s="79"/>
      <c r="G20" s="79"/>
      <c r="H20" s="81"/>
      <c r="I20" s="159"/>
      <c r="J20" s="160"/>
      <c r="K20" s="161"/>
      <c r="L20" s="162"/>
      <c r="M20" s="94"/>
    </row>
    <row r="21" spans="1:13">
      <c r="A21" s="78"/>
      <c r="B21" s="79"/>
      <c r="C21" s="78"/>
      <c r="D21" s="78"/>
      <c r="E21" s="32"/>
      <c r="F21" s="78"/>
      <c r="G21" s="78"/>
      <c r="H21" s="31"/>
      <c r="I21" s="159"/>
      <c r="J21" s="163"/>
      <c r="K21" s="93"/>
      <c r="L21" s="93"/>
      <c r="M21" s="94"/>
    </row>
    <row r="22" spans="1:13">
      <c r="A22" s="78"/>
      <c r="B22" s="78"/>
      <c r="C22" s="79"/>
      <c r="D22" s="89"/>
      <c r="E22" s="89"/>
      <c r="F22" s="79"/>
      <c r="G22" s="89"/>
      <c r="H22" s="81"/>
      <c r="I22" s="159"/>
      <c r="J22" s="164"/>
      <c r="K22" s="161"/>
      <c r="L22" s="159"/>
      <c r="M22" s="82"/>
    </row>
    <row r="23" spans="1:13">
      <c r="A23" s="79"/>
      <c r="B23" s="79"/>
      <c r="C23" s="78"/>
      <c r="D23" s="89"/>
      <c r="E23" s="89"/>
      <c r="F23" s="78"/>
      <c r="G23" s="79"/>
      <c r="H23" s="81"/>
      <c r="I23" s="159"/>
      <c r="J23" s="160"/>
      <c r="K23" s="161"/>
      <c r="L23" s="162"/>
      <c r="M23" s="32"/>
    </row>
    <row r="24" spans="1:13">
      <c r="A24" s="78"/>
      <c r="B24" s="78"/>
      <c r="C24" s="89"/>
      <c r="D24" s="89"/>
      <c r="E24" s="89"/>
      <c r="F24" s="79"/>
      <c r="G24" s="79"/>
      <c r="H24" s="81"/>
      <c r="I24" s="159"/>
      <c r="J24" s="160"/>
      <c r="K24" s="161"/>
      <c r="L24" s="162"/>
      <c r="M24" s="94"/>
    </row>
    <row r="25" spans="1:13">
      <c r="A25" s="89"/>
      <c r="B25" s="89"/>
      <c r="C25" s="79"/>
      <c r="D25" s="89"/>
      <c r="E25" s="79"/>
      <c r="F25" s="79"/>
      <c r="G25" s="78"/>
      <c r="H25" s="81"/>
      <c r="I25" s="159"/>
      <c r="J25" s="160"/>
      <c r="K25" s="161"/>
      <c r="L25" s="162"/>
      <c r="M25" s="82"/>
    </row>
    <row r="26" spans="1:13">
      <c r="A26" s="78"/>
      <c r="B26" s="89"/>
      <c r="C26" s="78"/>
      <c r="D26" s="79"/>
      <c r="E26" s="80"/>
      <c r="F26" s="79"/>
      <c r="G26" s="79"/>
      <c r="H26" s="81"/>
      <c r="I26" s="159"/>
      <c r="J26" s="160"/>
      <c r="K26" s="93"/>
      <c r="L26" s="93"/>
      <c r="M26" s="82"/>
    </row>
    <row r="27" spans="1:13">
      <c r="A27" s="79"/>
      <c r="B27" s="79"/>
      <c r="C27" s="89"/>
      <c r="D27" s="79"/>
      <c r="E27" s="80"/>
      <c r="F27" s="79"/>
      <c r="G27" s="79"/>
      <c r="H27" s="134"/>
      <c r="I27" s="156"/>
      <c r="J27" s="157"/>
      <c r="K27" s="161"/>
      <c r="L27" s="159"/>
      <c r="M27" s="32"/>
    </row>
    <row r="28" spans="1:13">
      <c r="A28" s="78"/>
      <c r="B28" s="79"/>
      <c r="C28" s="79"/>
      <c r="D28" s="79"/>
      <c r="E28" s="80"/>
      <c r="F28" s="79"/>
      <c r="G28" s="79"/>
      <c r="H28" s="81"/>
      <c r="I28" s="159"/>
      <c r="J28" s="160"/>
      <c r="K28" s="161"/>
      <c r="L28" s="162"/>
      <c r="M28" s="82"/>
    </row>
    <row r="29" spans="1:13">
      <c r="A29" s="89"/>
      <c r="B29" s="79"/>
      <c r="C29" s="78"/>
      <c r="D29" s="79"/>
      <c r="E29" s="80"/>
      <c r="F29" s="79"/>
      <c r="G29" s="79"/>
      <c r="H29" s="81"/>
      <c r="I29" s="159"/>
      <c r="J29" s="160"/>
      <c r="K29" s="161"/>
      <c r="L29" s="162"/>
      <c r="M29" s="80"/>
    </row>
    <row r="30" spans="1:13">
      <c r="A30" s="78"/>
      <c r="B30" s="78"/>
      <c r="C30" s="79"/>
      <c r="D30" s="79"/>
      <c r="E30" s="80"/>
      <c r="F30" s="79"/>
      <c r="G30" s="79"/>
      <c r="H30" s="81"/>
      <c r="I30" s="159"/>
      <c r="J30" s="160"/>
      <c r="K30" s="161"/>
      <c r="L30" s="162"/>
      <c r="M30" s="80"/>
    </row>
    <row r="31" spans="1:13">
      <c r="A31" s="79"/>
      <c r="B31" s="79"/>
      <c r="C31" s="154"/>
      <c r="D31" s="79"/>
      <c r="E31" s="80"/>
      <c r="F31" s="79"/>
      <c r="G31" s="79"/>
      <c r="H31" s="81"/>
      <c r="I31" s="159"/>
      <c r="J31" s="160"/>
      <c r="K31" s="161"/>
      <c r="L31" s="162"/>
      <c r="M31" s="80"/>
    </row>
    <row r="32" spans="1:13">
      <c r="A32" s="78"/>
      <c r="B32" s="79"/>
      <c r="C32" s="89"/>
      <c r="D32" s="79"/>
      <c r="E32" s="80"/>
      <c r="F32" s="79"/>
      <c r="G32" s="79"/>
      <c r="H32" s="81"/>
      <c r="I32" s="159"/>
      <c r="J32" s="160"/>
      <c r="K32" s="161"/>
      <c r="L32" s="162"/>
      <c r="M32" s="80"/>
    </row>
    <row r="33" spans="1:14">
      <c r="A33" s="103"/>
      <c r="B33" s="103"/>
      <c r="C33" s="89"/>
      <c r="D33" s="79"/>
      <c r="E33" s="80"/>
      <c r="F33" s="79"/>
      <c r="G33" s="79"/>
      <c r="H33" s="81"/>
      <c r="I33" s="159"/>
      <c r="J33" s="160"/>
      <c r="K33" s="161"/>
      <c r="L33" s="162"/>
      <c r="M33" s="80"/>
    </row>
    <row r="34" spans="1:14">
      <c r="A34" s="89"/>
      <c r="B34" s="89"/>
      <c r="C34" s="89"/>
      <c r="D34" s="79"/>
      <c r="E34" s="80"/>
      <c r="F34" s="79"/>
      <c r="G34" s="79"/>
      <c r="H34" s="81"/>
      <c r="I34" s="159"/>
      <c r="J34" s="160"/>
      <c r="K34" s="161"/>
      <c r="L34" s="162"/>
      <c r="M34" s="80"/>
    </row>
    <row r="35" spans="1:14">
      <c r="A35" s="78"/>
      <c r="B35" s="89"/>
      <c r="C35" s="89"/>
      <c r="D35" s="79"/>
      <c r="E35" s="80"/>
      <c r="F35" s="79"/>
      <c r="G35" s="79"/>
      <c r="H35" s="31"/>
      <c r="I35" s="159"/>
      <c r="J35" s="160"/>
      <c r="K35" s="161"/>
      <c r="L35" s="162"/>
      <c r="M35" s="80"/>
    </row>
    <row r="36" spans="1:14">
      <c r="A36" s="89"/>
      <c r="B36" s="79"/>
      <c r="C36" s="89"/>
      <c r="D36" s="79"/>
      <c r="E36" s="80"/>
      <c r="F36" s="79"/>
      <c r="G36" s="79"/>
      <c r="H36" s="81"/>
      <c r="I36" s="159"/>
      <c r="J36" s="160"/>
      <c r="K36" s="161"/>
      <c r="L36" s="162"/>
      <c r="M36" s="80"/>
    </row>
    <row r="37" spans="1:14">
      <c r="A37" s="79"/>
      <c r="B37" s="79"/>
      <c r="C37" s="79"/>
      <c r="D37" s="79"/>
      <c r="E37" s="80"/>
      <c r="F37" s="79"/>
      <c r="G37" s="79"/>
      <c r="H37" s="81"/>
      <c r="I37" s="159"/>
      <c r="J37" s="160"/>
      <c r="K37" s="161"/>
      <c r="L37" s="162"/>
      <c r="M37" s="80"/>
    </row>
    <row r="38" spans="1:14">
      <c r="A38" s="79"/>
      <c r="B38" s="79"/>
      <c r="C38" s="79"/>
      <c r="D38" s="79"/>
      <c r="E38" s="80"/>
      <c r="F38" s="79"/>
      <c r="G38" s="79"/>
      <c r="H38" s="81"/>
      <c r="I38" s="159"/>
      <c r="J38" s="160"/>
      <c r="K38" s="93"/>
      <c r="L38" s="93"/>
      <c r="M38" s="82"/>
    </row>
    <row r="39" spans="1:14">
      <c r="A39" s="79"/>
      <c r="B39" s="79"/>
      <c r="C39" s="78"/>
      <c r="D39" s="79"/>
      <c r="E39" s="80"/>
      <c r="F39" s="79"/>
      <c r="G39" s="79"/>
      <c r="H39" s="31"/>
      <c r="I39" s="165"/>
      <c r="J39" s="163"/>
      <c r="K39" s="161"/>
      <c r="L39" s="159"/>
      <c r="M39" s="32"/>
    </row>
    <row r="40" spans="1:14">
      <c r="A40" s="78"/>
      <c r="B40" s="79"/>
      <c r="C40" s="89"/>
      <c r="D40" s="79"/>
      <c r="E40" s="80"/>
      <c r="F40" s="79"/>
      <c r="G40" s="79"/>
      <c r="H40" s="162"/>
      <c r="I40" s="159"/>
      <c r="J40" s="138"/>
      <c r="K40" s="161"/>
      <c r="L40" s="162"/>
      <c r="M40" s="138"/>
      <c r="N40" s="103"/>
    </row>
    <row r="41" spans="1:14">
      <c r="A41" s="89"/>
      <c r="B41" s="79"/>
      <c r="C41" s="79"/>
      <c r="D41" s="79"/>
      <c r="E41" s="80"/>
      <c r="F41" s="79"/>
      <c r="G41" s="79"/>
      <c r="H41" s="81"/>
      <c r="I41" s="159"/>
      <c r="J41" s="160"/>
      <c r="K41" s="161"/>
      <c r="L41" s="162"/>
      <c r="M41" s="80"/>
    </row>
    <row r="42" spans="1:14">
      <c r="A42" s="89"/>
      <c r="B42" s="79"/>
      <c r="C42" s="78"/>
      <c r="D42" s="78"/>
      <c r="E42" s="32"/>
      <c r="F42" s="78"/>
      <c r="G42" s="78"/>
      <c r="H42" s="81"/>
      <c r="I42" s="159"/>
      <c r="J42" s="160"/>
      <c r="K42" s="161"/>
      <c r="L42" s="162"/>
      <c r="M42" s="80"/>
    </row>
    <row r="43" spans="1:14">
      <c r="A43" s="89"/>
      <c r="B43" s="89"/>
      <c r="C43" s="89"/>
      <c r="D43" s="78"/>
      <c r="E43" s="78"/>
      <c r="F43" s="78"/>
      <c r="G43" s="78"/>
      <c r="H43" s="81"/>
      <c r="I43" s="159"/>
      <c r="J43" s="160"/>
      <c r="K43" s="161"/>
      <c r="L43" s="162"/>
      <c r="M43" s="80"/>
    </row>
    <row r="44" spans="1:14">
      <c r="A44" s="140"/>
      <c r="B44" s="140"/>
      <c r="C44" s="4"/>
      <c r="D44" s="166"/>
      <c r="E44" s="166"/>
      <c r="F44" s="167"/>
      <c r="G44" s="167"/>
      <c r="H44" s="98"/>
      <c r="I44" s="168"/>
      <c r="J44" s="19"/>
      <c r="K44" s="169"/>
      <c r="L44" s="169"/>
      <c r="M44" s="115"/>
    </row>
    <row r="45" spans="1:14">
      <c r="B45" s="5"/>
      <c r="C45" s="3" t="s">
        <v>118</v>
      </c>
      <c r="D45" s="5"/>
      <c r="E45" s="5"/>
      <c r="F45" s="5"/>
      <c r="G45" s="5"/>
      <c r="M45" s="108"/>
    </row>
    <row r="46" spans="1:14">
      <c r="B46" s="2"/>
      <c r="C46" s="110" t="s">
        <v>107</v>
      </c>
      <c r="H46" s="2"/>
      <c r="M46" s="109"/>
    </row>
    <row r="47" spans="1:14">
      <c r="B47" s="2"/>
      <c r="C47" s="2"/>
      <c r="M47" s="109"/>
    </row>
    <row r="48" spans="1:14">
      <c r="B48" s="2"/>
      <c r="C48" s="2"/>
      <c r="M48" s="109"/>
    </row>
    <row r="49" spans="1:13">
      <c r="B49" s="2"/>
      <c r="C49" s="2"/>
      <c r="M49" s="109"/>
    </row>
    <row r="50" spans="1:13">
      <c r="B50" s="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3"/>
    </row>
    <row r="51" spans="1:13">
      <c r="A51" s="114"/>
      <c r="B51" s="114"/>
    </row>
  </sheetData>
  <mergeCells count="21"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  <mergeCell ref="J7:K7"/>
    <mergeCell ref="J8:L8"/>
    <mergeCell ref="F1:O1"/>
    <mergeCell ref="D2:E2"/>
    <mergeCell ref="C4:G4"/>
    <mergeCell ref="C5:G5"/>
    <mergeCell ref="C6:G6"/>
    <mergeCell ref="C7:G7"/>
    <mergeCell ref="C8:G8"/>
  </mergeCells>
  <dataValidations count="2">
    <dataValidation type="list" allowBlank="1" showInputMessage="1" showErrorMessage="1" sqref="J7" xr:uid="{008C002C-0050-4C64-ABAA-006100BC0079}">
      <formula1>"Régime Formation,Formation Initiale,Formation Continue,Formation Initiale/Formation Continue"</formula1>
    </dataValidation>
    <dataValidation type="list" allowBlank="1" showInputMessage="1" showErrorMessage="1" sqref="L7:L8 J8:K8" xr:uid="{003D0071-00E7-45B6-BE2C-00AE00E80028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70" t="s">
        <v>168</v>
      </c>
    </row>
    <row r="4" spans="2:2">
      <c r="B4" t="s">
        <v>169</v>
      </c>
    </row>
    <row r="5" spans="2:2">
      <c r="B5" t="s">
        <v>170</v>
      </c>
    </row>
    <row r="6" spans="2:2">
      <c r="B6" t="s">
        <v>49</v>
      </c>
    </row>
    <row r="7" spans="2:2">
      <c r="B7" t="s">
        <v>171</v>
      </c>
    </row>
    <row r="8" spans="2:2">
      <c r="B8" t="s">
        <v>172</v>
      </c>
    </row>
    <row r="9" spans="2:2">
      <c r="B9" t="s">
        <v>173</v>
      </c>
    </row>
    <row r="10" spans="2:2">
      <c r="B10" t="s">
        <v>174</v>
      </c>
    </row>
    <row r="11" spans="2:2">
      <c r="B11" t="s">
        <v>175</v>
      </c>
    </row>
    <row r="12" spans="2:2">
      <c r="B12" t="s">
        <v>176</v>
      </c>
    </row>
    <row r="13" spans="2:2">
      <c r="B13" t="s">
        <v>177</v>
      </c>
    </row>
    <row r="14" spans="2:2">
      <c r="B14" t="s">
        <v>178</v>
      </c>
    </row>
    <row r="18" spans="2:2">
      <c r="B18" t="s">
        <v>179</v>
      </c>
    </row>
    <row r="19" spans="2:2">
      <c r="B19" t="s">
        <v>180</v>
      </c>
    </row>
    <row r="20" spans="2:2">
      <c r="B20" t="s">
        <v>181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MCC Sem.1 sess.1 et 2 et Nbre H</vt:lpstr>
      <vt:lpstr>MCC Sem.2 sess.1 et 2 et Nbre H</vt:lpstr>
      <vt:lpstr>Liste Blocs M2FQ</vt:lpstr>
      <vt:lpstr>Sem.1 Règle du Max</vt:lpstr>
      <vt:lpstr>Sem.2 Règle du Max</vt:lpstr>
      <vt:lpstr>Ne pas toucher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1</cp:revision>
  <dcterms:created xsi:type="dcterms:W3CDTF">2017-01-26T13:39:47Z</dcterms:created>
  <dcterms:modified xsi:type="dcterms:W3CDTF">2025-06-06T16:37:02Z</dcterms:modified>
</cp:coreProperties>
</file>